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Решения Думы\Решение Думы от 29.05.2018 № 166 Об исполнен бюджета за 2017 год\"/>
    </mc:Choice>
  </mc:AlternateContent>
  <bookViews>
    <workbookView xWindow="0" yWindow="0" windowWidth="20730" windowHeight="11760"/>
  </bookViews>
  <sheets>
    <sheet name="2017 год" sheetId="3" r:id="rId1"/>
  </sheets>
  <definedNames>
    <definedName name="_xlnm._FilterDatabase" localSheetId="0" hidden="1">'2017 год'!$B$10:$F$162</definedName>
    <definedName name="Z_10565D59_A44E_4C22_8940_6C7560E6BE73_.wvu.Cols" localSheetId="0" hidden="1">'2017 год'!#REF!</definedName>
    <definedName name="Z_10565D59_A44E_4C22_8940_6C7560E6BE73_.wvu.FilterData" localSheetId="0" hidden="1">'2017 год'!$A$7:$S$162</definedName>
    <definedName name="Z_197E61FB_7BDF_49A2_B8E9_0FD3B367CAAB_.wvu.Cols" localSheetId="0" hidden="1">'2017 год'!$G:$G</definedName>
    <definedName name="Z_197E61FB_7BDF_49A2_B8E9_0FD3B367CAAB_.wvu.FilterData" localSheetId="0" hidden="1">'2017 год'!$A$7:$S$162</definedName>
    <definedName name="Z_197E61FB_7BDF_49A2_B8E9_0FD3B367CAAB_.wvu.PrintArea" localSheetId="0" hidden="1">'2017 год'!$B$5:$F$165</definedName>
    <definedName name="Z_197E61FB_7BDF_49A2_B8E9_0FD3B367CAAB_.wvu.PrintTitles" localSheetId="0" hidden="1">'2017 год'!$7:$7</definedName>
    <definedName name="Z_9C496E48_FAD7_45E3_A95B_9E8E1F3D0899_.wvu.FilterData" localSheetId="0" hidden="1">'2017 год'!$A$7:$S$162</definedName>
    <definedName name="Z_9C496E48_FAD7_45E3_A95B_9E8E1F3D0899_.wvu.PrintArea" localSheetId="0" hidden="1">'2017 год'!$B$5:$F$165</definedName>
    <definedName name="Z_9C496E48_FAD7_45E3_A95B_9E8E1F3D0899_.wvu.PrintTitles" localSheetId="0" hidden="1">'2017 год'!$7:$7</definedName>
    <definedName name="_xlnm.Print_Titles" localSheetId="0">'2017 год'!$9:$9</definedName>
    <definedName name="_xlnm.Print_Area" localSheetId="0">'2017 год'!$B$1:$F$162</definedName>
  </definedNames>
  <calcPr calcId="152511"/>
  <customWorkbookViews>
    <customWorkbookView name="ODO1 - Личное представление" guid="{9C496E48-FAD7-45E3-A95B-9E8E1F3D0899}" mergeInterval="0" personalView="1" maximized="1" windowWidth="1916" windowHeight="908" activeSheetId="2" showComments="commIndAndComment"/>
    <customWorkbookView name="User - Личное представление" guid="{197E61FB-7BDF-49A2-B8E9-0FD3B367CAAB}" mergeInterval="0" personalView="1" maximized="1" windowWidth="1916" windowHeight="900" activeSheetId="2"/>
    <customWorkbookView name="OUIO2 - Личное представление" guid="{10565D59-A44E-4C22-8940-6C7560E6BE73}" mergeInterval="0" personalView="1" maximized="1" windowWidth="1916" windowHeight="900" activeSheetId="2"/>
  </customWorkbookViews>
</workbook>
</file>

<file path=xl/calcChain.xml><?xml version="1.0" encoding="utf-8"?>
<calcChain xmlns="http://schemas.openxmlformats.org/spreadsheetml/2006/main">
  <c r="E135" i="3" l="1"/>
  <c r="D135" i="3"/>
  <c r="E124" i="3"/>
  <c r="D121" i="3"/>
  <c r="E121" i="3"/>
  <c r="F91" i="3"/>
  <c r="E104" i="3"/>
  <c r="D104" i="3"/>
  <c r="E112" i="3"/>
  <c r="D112" i="3"/>
  <c r="F110" i="3"/>
  <c r="F102" i="3"/>
  <c r="F100" i="3"/>
  <c r="E47" i="3"/>
  <c r="E46" i="3" s="1"/>
  <c r="D152" i="3" l="1"/>
  <c r="E152" i="3"/>
  <c r="E128" i="3"/>
  <c r="F99" i="3"/>
  <c r="G90" i="3"/>
  <c r="F90" i="3"/>
  <c r="D83" i="3"/>
  <c r="E83" i="3"/>
  <c r="F45" i="3"/>
  <c r="E41" i="3"/>
  <c r="F161" i="3" l="1"/>
  <c r="F158" i="3"/>
  <c r="F157" i="3"/>
  <c r="F155" i="3"/>
  <c r="E154" i="3"/>
  <c r="D154" i="3"/>
  <c r="G146" i="3"/>
  <c r="F146" i="3"/>
  <c r="G145" i="3"/>
  <c r="E145" i="3"/>
  <c r="D145" i="3"/>
  <c r="G144" i="3"/>
  <c r="F144" i="3"/>
  <c r="G143" i="3"/>
  <c r="E143" i="3"/>
  <c r="D143" i="3"/>
  <c r="F154" i="3" l="1"/>
  <c r="F145" i="3"/>
  <c r="F143" i="3"/>
  <c r="F131" i="3"/>
  <c r="E130" i="3"/>
  <c r="D130" i="3"/>
  <c r="E119" i="3" l="1"/>
  <c r="D119" i="3"/>
  <c r="G108" i="3"/>
  <c r="F108" i="3"/>
  <c r="E65" i="3"/>
  <c r="D65" i="3"/>
  <c r="F70" i="3"/>
  <c r="F31" i="3"/>
  <c r="E29" i="3"/>
  <c r="D29" i="3"/>
  <c r="G29" i="3"/>
  <c r="E26" i="3"/>
  <c r="D26" i="3"/>
  <c r="G28" i="3"/>
  <c r="F28" i="3"/>
  <c r="E19" i="3"/>
  <c r="D25" i="3" l="1"/>
  <c r="F26" i="3"/>
  <c r="E25" i="3"/>
  <c r="F29" i="3"/>
  <c r="E160" i="3"/>
  <c r="D160" i="3"/>
  <c r="D159" i="3" s="1"/>
  <c r="G159" i="3"/>
  <c r="G156" i="3"/>
  <c r="E156" i="3"/>
  <c r="D156" i="3"/>
  <c r="F153" i="3"/>
  <c r="G152" i="3"/>
  <c r="E151" i="3"/>
  <c r="D151" i="3"/>
  <c r="G150" i="3"/>
  <c r="F150" i="3"/>
  <c r="G149" i="3"/>
  <c r="E149" i="3"/>
  <c r="D149" i="3"/>
  <c r="G148" i="3"/>
  <c r="F148" i="3"/>
  <c r="G147" i="3"/>
  <c r="E147" i="3"/>
  <c r="D147" i="3"/>
  <c r="G142" i="3"/>
  <c r="F142" i="3"/>
  <c r="G141" i="3"/>
  <c r="E141" i="3"/>
  <c r="D141" i="3"/>
  <c r="F140" i="3"/>
  <c r="G139" i="3"/>
  <c r="E139" i="3"/>
  <c r="D139" i="3"/>
  <c r="G138" i="3"/>
  <c r="F138" i="3"/>
  <c r="G137" i="3"/>
  <c r="E137" i="3"/>
  <c r="D137" i="3"/>
  <c r="F136" i="3"/>
  <c r="G134" i="3"/>
  <c r="F133" i="3"/>
  <c r="G132" i="3"/>
  <c r="E132" i="3"/>
  <c r="D132" i="3"/>
  <c r="F129" i="3"/>
  <c r="D128" i="3"/>
  <c r="F128" i="3" s="1"/>
  <c r="F127" i="3"/>
  <c r="E126" i="3"/>
  <c r="D126" i="3"/>
  <c r="G125" i="3"/>
  <c r="F125" i="3"/>
  <c r="G124" i="3"/>
  <c r="D124" i="3"/>
  <c r="G122" i="3"/>
  <c r="F122" i="3"/>
  <c r="F120" i="3"/>
  <c r="G118" i="3"/>
  <c r="G117" i="3"/>
  <c r="F115" i="3"/>
  <c r="E114" i="3"/>
  <c r="E111" i="3" s="1"/>
  <c r="D114" i="3"/>
  <c r="D111" i="3" s="1"/>
  <c r="G109" i="3"/>
  <c r="F109" i="3"/>
  <c r="G107" i="3"/>
  <c r="F107" i="3"/>
  <c r="G106" i="3"/>
  <c r="F106" i="3"/>
  <c r="G105" i="3"/>
  <c r="F105" i="3"/>
  <c r="G104" i="3"/>
  <c r="G103" i="3"/>
  <c r="G101" i="3"/>
  <c r="F101" i="3"/>
  <c r="F97" i="3"/>
  <c r="E96" i="3"/>
  <c r="E95" i="3" s="1"/>
  <c r="D96" i="3"/>
  <c r="D95" i="3" s="1"/>
  <c r="G95" i="3"/>
  <c r="G93" i="3"/>
  <c r="F93" i="3"/>
  <c r="F92" i="3"/>
  <c r="F89" i="3"/>
  <c r="F87" i="3"/>
  <c r="G85" i="3"/>
  <c r="F85" i="3"/>
  <c r="G84" i="3"/>
  <c r="F84" i="3"/>
  <c r="G83" i="3"/>
  <c r="G82" i="3"/>
  <c r="G81" i="3"/>
  <c r="F81" i="3"/>
  <c r="E80" i="3"/>
  <c r="E79" i="3" s="1"/>
  <c r="D80" i="3"/>
  <c r="D79" i="3" s="1"/>
  <c r="G78" i="3"/>
  <c r="F78" i="3"/>
  <c r="E77" i="3"/>
  <c r="E76" i="3" s="1"/>
  <c r="D77" i="3"/>
  <c r="G75" i="3"/>
  <c r="F75" i="3"/>
  <c r="E74" i="3"/>
  <c r="D74" i="3"/>
  <c r="F72" i="3"/>
  <c r="E71" i="3"/>
  <c r="D71" i="3"/>
  <c r="F69" i="3"/>
  <c r="F68" i="3"/>
  <c r="G67" i="3"/>
  <c r="F67" i="3"/>
  <c r="G66" i="3"/>
  <c r="F66" i="3"/>
  <c r="G65" i="3"/>
  <c r="E64" i="3"/>
  <c r="G64" i="3"/>
  <c r="G63" i="3"/>
  <c r="F63" i="3"/>
  <c r="E62" i="3"/>
  <c r="E61" i="3" s="1"/>
  <c r="D62" i="3"/>
  <c r="D61" i="3" s="1"/>
  <c r="G60" i="3"/>
  <c r="F60" i="3"/>
  <c r="E59" i="3"/>
  <c r="E58" i="3" s="1"/>
  <c r="D59" i="3"/>
  <c r="G57" i="3"/>
  <c r="F57" i="3"/>
  <c r="E56" i="3"/>
  <c r="D56" i="3"/>
  <c r="F55" i="3"/>
  <c r="G54" i="3"/>
  <c r="E54" i="3"/>
  <c r="D54" i="3"/>
  <c r="F52" i="3"/>
  <c r="E51" i="3"/>
  <c r="D51" i="3"/>
  <c r="G50" i="3"/>
  <c r="G48" i="3"/>
  <c r="F48" i="3"/>
  <c r="G47" i="3"/>
  <c r="D47" i="3"/>
  <c r="D46" i="3" s="1"/>
  <c r="G45" i="3"/>
  <c r="F44" i="3"/>
  <c r="G43" i="3"/>
  <c r="E43" i="3"/>
  <c r="E40" i="3" s="1"/>
  <c r="D43" i="3"/>
  <c r="G42" i="3"/>
  <c r="F42" i="3"/>
  <c r="G41" i="3"/>
  <c r="D41" i="3"/>
  <c r="G39" i="3"/>
  <c r="F39" i="3"/>
  <c r="E38" i="3"/>
  <c r="D38" i="3"/>
  <c r="F37" i="3"/>
  <c r="G36" i="3"/>
  <c r="E36" i="3"/>
  <c r="D36" i="3"/>
  <c r="F35" i="3"/>
  <c r="G34" i="3"/>
  <c r="F34" i="3"/>
  <c r="E33" i="3"/>
  <c r="D33" i="3"/>
  <c r="G32" i="3"/>
  <c r="F30" i="3"/>
  <c r="G27" i="3"/>
  <c r="F27" i="3"/>
  <c r="G25" i="3"/>
  <c r="G24" i="3"/>
  <c r="F22" i="3"/>
  <c r="F21" i="3"/>
  <c r="G20" i="3"/>
  <c r="F20" i="3"/>
  <c r="G19" i="3"/>
  <c r="E18" i="3"/>
  <c r="D19" i="3"/>
  <c r="D18" i="3" s="1"/>
  <c r="G18" i="3"/>
  <c r="G17" i="3"/>
  <c r="F17" i="3"/>
  <c r="F16" i="3"/>
  <c r="F15" i="3"/>
  <c r="F14" i="3"/>
  <c r="G13" i="3"/>
  <c r="E13" i="3"/>
  <c r="E12" i="3" s="1"/>
  <c r="D13" i="3"/>
  <c r="G12" i="3"/>
  <c r="G11" i="3"/>
  <c r="D134" i="3" l="1"/>
  <c r="F56" i="3"/>
  <c r="D123" i="3"/>
  <c r="F156" i="3"/>
  <c r="E123" i="3"/>
  <c r="E134" i="3"/>
  <c r="E159" i="3"/>
  <c r="F159" i="3" s="1"/>
  <c r="F160" i="3"/>
  <c r="E103" i="3"/>
  <c r="E82" i="3" s="1"/>
  <c r="G99" i="3"/>
  <c r="G123" i="3"/>
  <c r="D40" i="3"/>
  <c r="F40" i="3" s="1"/>
  <c r="F135" i="3"/>
  <c r="F126" i="3"/>
  <c r="F139" i="3"/>
  <c r="E53" i="3"/>
  <c r="E50" i="3" s="1"/>
  <c r="G74" i="3"/>
  <c r="F71" i="3"/>
  <c r="G59" i="3"/>
  <c r="F62" i="3"/>
  <c r="F54" i="3"/>
  <c r="F51" i="3"/>
  <c r="E24" i="3"/>
  <c r="F36" i="3"/>
  <c r="F38" i="3"/>
  <c r="G40" i="3"/>
  <c r="G111" i="3"/>
  <c r="G38" i="3"/>
  <c r="G35" i="3"/>
  <c r="F59" i="3"/>
  <c r="G69" i="3"/>
  <c r="F83" i="3"/>
  <c r="G23" i="3"/>
  <c r="G53" i="3"/>
  <c r="F77" i="3"/>
  <c r="F132" i="3"/>
  <c r="F149" i="3"/>
  <c r="F41" i="3"/>
  <c r="E73" i="3"/>
  <c r="F104" i="3"/>
  <c r="F114" i="3"/>
  <c r="D118" i="3"/>
  <c r="F119" i="3"/>
  <c r="G136" i="3"/>
  <c r="F61" i="3"/>
  <c r="G10" i="3"/>
  <c r="G46" i="3"/>
  <c r="G58" i="3"/>
  <c r="F65" i="3"/>
  <c r="D76" i="3"/>
  <c r="F76" i="3" s="1"/>
  <c r="F79" i="3"/>
  <c r="G80" i="3"/>
  <c r="F96" i="3"/>
  <c r="E118" i="3"/>
  <c r="F147" i="3"/>
  <c r="G92" i="3"/>
  <c r="G151" i="3"/>
  <c r="F33" i="3"/>
  <c r="F43" i="3"/>
  <c r="F47" i="3"/>
  <c r="D58" i="3"/>
  <c r="F58" i="3" s="1"/>
  <c r="F80" i="3"/>
  <c r="G97" i="3"/>
  <c r="G140" i="3"/>
  <c r="G15" i="3"/>
  <c r="F18" i="3"/>
  <c r="D12" i="3"/>
  <c r="D53" i="3"/>
  <c r="D64" i="3"/>
  <c r="D103" i="3"/>
  <c r="D82" i="3" s="1"/>
  <c r="G14" i="3"/>
  <c r="G16" i="3"/>
  <c r="F19" i="3"/>
  <c r="G26" i="3"/>
  <c r="G30" i="3"/>
  <c r="G56" i="3"/>
  <c r="G62" i="3"/>
  <c r="G76" i="3"/>
  <c r="G77" i="3"/>
  <c r="F95" i="3"/>
  <c r="G116" i="3"/>
  <c r="F121" i="3"/>
  <c r="F137" i="3"/>
  <c r="F141" i="3"/>
  <c r="F152" i="3"/>
  <c r="F151" i="3" s="1"/>
  <c r="F13" i="3"/>
  <c r="F25" i="3"/>
  <c r="F74" i="3"/>
  <c r="F124" i="3"/>
  <c r="G44" i="3" l="1"/>
  <c r="G37" i="3"/>
  <c r="F46" i="3"/>
  <c r="F134" i="3"/>
  <c r="F118" i="3"/>
  <c r="E11" i="3"/>
  <c r="G115" i="3"/>
  <c r="E117" i="3"/>
  <c r="E116" i="3" s="1"/>
  <c r="G73" i="3"/>
  <c r="D73" i="3"/>
  <c r="F73" i="3" s="1"/>
  <c r="F111" i="3"/>
  <c r="G55" i="3"/>
  <c r="F103" i="3"/>
  <c r="G96" i="3"/>
  <c r="G79" i="3"/>
  <c r="F64" i="3"/>
  <c r="G61" i="3"/>
  <c r="E49" i="3"/>
  <c r="F53" i="3"/>
  <c r="D50" i="3"/>
  <c r="G9" i="3"/>
  <c r="F12" i="3"/>
  <c r="G22" i="3"/>
  <c r="D24" i="3"/>
  <c r="D11" i="3" s="1"/>
  <c r="F123" i="3"/>
  <c r="D117" i="3"/>
  <c r="D116" i="3" s="1"/>
  <c r="G68" i="3" l="1"/>
  <c r="F117" i="3"/>
  <c r="F82" i="3"/>
  <c r="F11" i="3"/>
  <c r="G8" i="3"/>
  <c r="G114" i="3"/>
  <c r="F116" i="3"/>
  <c r="E10" i="3"/>
  <c r="G21" i="3"/>
  <c r="F24" i="3"/>
  <c r="F50" i="3"/>
  <c r="D49" i="3"/>
  <c r="F49" i="3" s="1"/>
  <c r="D10" i="3" l="1"/>
  <c r="D162" i="3" s="1"/>
  <c r="E162" i="3"/>
  <c r="G7" i="3" l="1"/>
  <c r="F10" i="3"/>
  <c r="G158" i="3"/>
  <c r="F162" i="3"/>
</calcChain>
</file>

<file path=xl/sharedStrings.xml><?xml version="1.0" encoding="utf-8"?>
<sst xmlns="http://schemas.openxmlformats.org/spreadsheetml/2006/main" count="320" uniqueCount="303">
  <si>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</si>
  <si>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</si>
  <si>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</si>
  <si>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</si>
  <si>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188 1 16 08020 01 0000 140</t>
  </si>
  <si>
    <t>188 1 16 28000 01 0000 140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</si>
  <si>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</si>
  <si>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</si>
  <si>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040 2 02 10000 00 0000 151</t>
  </si>
  <si>
    <t>040 2 02 15001 00 0000 151</t>
  </si>
  <si>
    <t>040 2 02 15002 00 0000 151</t>
  </si>
  <si>
    <t xml:space="preserve">040 2 02 15002 04 0000 151 </t>
  </si>
  <si>
    <t>040 2 02 20000 00 0000 151</t>
  </si>
  <si>
    <t>0402 02 20041 00 0000 151</t>
  </si>
  <si>
    <t>040 2 02 20041 04 0000 151</t>
  </si>
  <si>
    <t>Субсидии бюджетам на реализацию федеральных целевых программ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</si>
  <si>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</si>
  <si>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</si>
  <si>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</si>
  <si>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040 2 02 25519 00 0000 151</t>
  </si>
  <si>
    <t>040 2 02 25519 04 0000 151</t>
  </si>
  <si>
    <t>Прочие субсидии бюджетам городских округов</t>
  </si>
  <si>
    <t>Дотации бюджетам на поддержку мер по обеспечению сбалансированности бюджетов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</si>
  <si>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</si>
  <si>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</si>
  <si>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</si>
  <si>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</si>
  <si>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</si>
  <si>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048 1 12 01020 01 0000 120</t>
  </si>
  <si>
    <t>Плата за выбросы загрязняющих веществ в атмосферный воздух передвижными объектами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</si>
  <si>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</si>
  <si>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</si>
  <si>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</si>
  <si>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</si>
  <si>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</si>
  <si>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</si>
  <si>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</si>
  <si>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</si>
  <si>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</si>
  <si>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141 1 16 28000 01 0000 140</t>
  </si>
  <si>
    <t>040 1 11 05030 00 0000 120</t>
  </si>
  <si>
    <t>040 1 11 07010 00 0000 120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</si>
  <si>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</si>
  <si>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</si>
  <si>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</si>
  <si>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</si>
  <si>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</si>
  <si>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</si>
  <si>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</si>
  <si>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</si>
  <si>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</si>
  <si>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</si>
  <si>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182 1 08 03010 01 0000 110</t>
  </si>
  <si>
    <t>182 1 16 06000 01 0000 140</t>
  </si>
  <si>
    <t>170 1 16 90040 04 0000 140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</si>
  <si>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</si>
  <si>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</si>
  <si>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</si>
  <si>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</si>
  <si>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</si>
  <si>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048 1 12 01000 01 0000 120</t>
  </si>
  <si>
    <t>Прочие межбюджетные трансферты, передаваемые бюджетам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</si>
  <si>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</si>
  <si>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</si>
  <si>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</si>
  <si>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</si>
  <si>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</si>
  <si>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040 1 11 07000 00 0000 120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</si>
  <si>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</si>
  <si>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188 1 16 08010 01 0000 140</t>
  </si>
  <si>
    <t>040 2 02 02051 04 0000 151</t>
  </si>
  <si>
    <t>040 2 02 02051 00 0000 151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</si>
  <si>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</si>
  <si>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</si>
  <si>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</si>
  <si>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</si>
  <si>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</si>
  <si>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</si>
  <si>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</si>
  <si>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321 1 16 25060 01 0000 140</t>
  </si>
  <si>
    <t>188 1 16 43000 01 0000 140</t>
  </si>
  <si>
    <t>БЕЗВОЗМЕЗДНЫЕ ПОСТУПЛЕНИЯ ОТ ДРУГИХ БЮДЖЕТОВ БЮДЖЕТНОЙ СИСТЕМЫ РОССИЙСКОЙ ФЕДЕРАЦИИ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</si>
  <si>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</si>
  <si>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</si>
  <si>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</si>
  <si>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</si>
  <si>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</si>
  <si>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</si>
  <si>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</si>
  <si>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</si>
  <si>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</si>
  <si>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</si>
  <si>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</si>
  <si>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</si>
  <si>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</si>
  <si>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</si>
  <si>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</si>
  <si>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</si>
  <si>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182 1 16 03010 01 0000 140</t>
  </si>
  <si>
    <t>182 1 16 03030 01 0000 140</t>
  </si>
  <si>
    <t>182 1 16 03000 00 0000 140</t>
  </si>
  <si>
    <t xml:space="preserve">ВСЕГО ДОХОДОВ 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</si>
  <si>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</si>
  <si>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</si>
  <si>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</si>
  <si>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</si>
  <si>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</si>
  <si>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</si>
  <si>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</si>
  <si>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</si>
  <si>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</si>
  <si>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</si>
  <si>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</si>
  <si>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</si>
  <si>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</si>
  <si>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</si>
  <si>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182 1 05 03000 01 0000 110</t>
  </si>
  <si>
    <t>188 1 16 90040 04 0000 140</t>
  </si>
  <si>
    <t>182 1 01 02010 01 0000 110</t>
  </si>
  <si>
    <t>040 1 11 00000 00 0000 000</t>
  </si>
  <si>
    <t>040 1 11 05034 04 0000 120</t>
  </si>
  <si>
    <t>040 1 11 07014 04 0000 120</t>
  </si>
  <si>
    <t>040 1 11 09000 00 0000 120</t>
  </si>
  <si>
    <t>040 1 11 09044 04 0000 120</t>
  </si>
  <si>
    <t>040 1 16 90040 04 0000 140</t>
  </si>
  <si>
    <t>040 1 17 00000 00 0000 000</t>
  </si>
  <si>
    <t>040 1 17 05040 04 0000 180</t>
  </si>
  <si>
    <t>040 2 00 00000 00 0000 000</t>
  </si>
  <si>
    <t>040 2 02 00000 00 0000 000</t>
  </si>
  <si>
    <t>Уровень кода</t>
  </si>
  <si>
    <t>182 1 05 00000 00 0000 000</t>
  </si>
  <si>
    <t>040 1 11 05012 04 0000 120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</si>
  <si>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</si>
  <si>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</si>
  <si>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</si>
  <si>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</si>
  <si>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</si>
  <si>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</si>
  <si>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188 1 16 30013 01 0000 140</t>
  </si>
  <si>
    <t>100 1 03 02230 01 0000 110</t>
  </si>
  <si>
    <t>040 2 18 00000 00 0000 000</t>
  </si>
  <si>
    <t>Доходы бюджетов бюджетной системы Российской Федерации от возврата организациями остатков субсидий прошлых лет</t>
  </si>
  <si>
    <t>НАЛОГИ НА ТОВАРЫ (РАБОТЫ, УСЛУГИ), РЕАЛИЗУЕМЫЕ НА ТЕРРИТОРИИ РОССИЙСКОЙ ФЕДЕРАЦИИ</t>
  </si>
  <si>
    <t>141 1 16 90040 04 0000 140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</si>
  <si>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</si>
  <si>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</si>
  <si>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100 1 03 02240 01 0000 110</t>
  </si>
  <si>
    <t>100 1 03 02250 01 0000 110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</si>
  <si>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</si>
  <si>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</si>
  <si>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</si>
  <si>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</si>
  <si>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</si>
  <si>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</si>
  <si>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</si>
  <si>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земельного законодательства</t>
  </si>
  <si>
    <t>188 1 16 30000 01 0000 140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</si>
  <si>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</si>
  <si>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</si>
  <si>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</si>
  <si>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</si>
  <si>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</si>
  <si>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</si>
  <si>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</si>
  <si>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</si>
  <si>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Приложение  № 1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</si>
  <si>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</si>
  <si>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</si>
  <si>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</si>
  <si>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</si>
  <si>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</si>
  <si>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БЕЗВОЗМЕЗДНЫЕ ПОСТУПЛЕНИЯ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</si>
  <si>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</si>
  <si>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</si>
  <si>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</si>
  <si>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</si>
  <si>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</si>
  <si>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000 1 08 00000 00 0000 000</t>
  </si>
  <si>
    <t>182 1 05 01011 01 0000 110</t>
  </si>
  <si>
    <t>Налог, взимаемый с налогоплательщиков, выбравших в качестве объекта налогообложения доходы</t>
  </si>
  <si>
    <t>Платежи от государственных и муниципальных унитарных предприятий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</si>
  <si>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</si>
  <si>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</si>
  <si>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НАЛОГОВЫЕ И НЕНАЛОГОВЫЕ ДОХОДЫ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</si>
  <si>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</si>
  <si>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</si>
  <si>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</si>
  <si>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</si>
  <si>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</si>
  <si>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</si>
  <si>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</si>
  <si>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</si>
  <si>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</si>
  <si>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</si>
  <si>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</si>
  <si>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000 1 16 90040 04 0000 140</t>
  </si>
  <si>
    <t>040 2 18 04010 04 0000 180</t>
  </si>
  <si>
    <t>141 1 16 08010 01 0000 140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</si>
  <si>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</si>
  <si>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</si>
  <si>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040 2 18 04020 04 0000 180</t>
  </si>
  <si>
    <t>182 1 05 03010 01 0000 110</t>
  </si>
  <si>
    <t>182 1 06 06032 04 0000 110</t>
  </si>
  <si>
    <t>182 1 06 06042 04 0000 110</t>
  </si>
  <si>
    <t>Земельный налог с организаций,обладающих земельным участком , расположенным в границах городских округов</t>
  </si>
  <si>
    <t>Земельный налог с физических лиц,обладающих земельным участком , расположенным в границах городских округов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</si>
  <si>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</si>
  <si>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</si>
  <si>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</si>
  <si>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</si>
  <si>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</si>
  <si>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Субсидии бюджетам городских округов на реализацию федеральных целевых программ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</si>
  <si>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</si>
  <si>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</si>
  <si>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</si>
  <si>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</si>
  <si>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</si>
  <si>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</si>
  <si>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</si>
  <si>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</si>
  <si>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</si>
  <si>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040 2 02 29999 00 0000 151</t>
  </si>
  <si>
    <t>040 2 02 29999 04 0000 151</t>
  </si>
  <si>
    <t>Субвенции бюджетам субъектов Российской Федерации и муниципальных образований</t>
  </si>
  <si>
    <t>040 2 02 30000 00 0000 151</t>
  </si>
  <si>
    <t>040 2 02 30024 00 0000 151</t>
  </si>
  <si>
    <t>Субвенции бюджетам городских округов на выполнение передаваемых полномочий субъектов Российской Федерации</t>
  </si>
  <si>
    <t>040 2 02 30024 04 0000 151</t>
  </si>
  <si>
    <t>040 2 02 30029 00 0000 151</t>
  </si>
  <si>
    <t>040 2 02 30029 04 0000 151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</si>
  <si>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</si>
  <si>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Дотации бюджетам городских округов на обеспечение сбалансированности местных бюджетов</t>
  </si>
  <si>
    <t>040 2 02 15001 04 0000 151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</si>
  <si>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</si>
  <si>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</si>
  <si>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</si>
  <si>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040 2 02 35082 04 0000 151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</si>
  <si>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</si>
  <si>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040 2 02 35118 00 0000 151</t>
  </si>
  <si>
    <t>040 2 02 35118 04 0000 151</t>
  </si>
  <si>
    <t>040 2 02 35134 00 0000 151</t>
  </si>
  <si>
    <t>040 2 02 35135 00 0000 151</t>
  </si>
  <si>
    <t>040 2 02 35930 00 0000 151</t>
  </si>
  <si>
    <t>Прочие межбюджетные трансферты, передаваемые бюджетам городских округов</t>
  </si>
  <si>
    <t>040 2 02 40000 00 0000 151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</si>
  <si>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</si>
  <si>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</si>
  <si>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040 2 19 00000 04 0000 151</t>
  </si>
  <si>
    <t>040 2 19 60010 04 0000 151</t>
  </si>
  <si>
    <t>040 2 02 49999 04 0000 151</t>
  </si>
  <si>
    <t>040 2 02 49999 00 0000 151</t>
  </si>
  <si>
    <t>Проценты, полученные от предоставления бюджетных кредитов внутри страны</t>
  </si>
  <si>
    <t>040 1 11 03000 00 0000 120</t>
  </si>
  <si>
    <t>Проценты, полученные от предоставления бюджетных кредитов внутри страны за счет средств бюджетов городских округов</t>
  </si>
  <si>
    <t>040 1 11 03040 04 0000 120</t>
  </si>
  <si>
    <t>040 2 02 35930 04 0000 151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</si>
  <si>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</t>
  </si>
  <si>
    <t xml:space="preserve"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</si>
  <si>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по доходам бюджета по кодам классификации доходов бюджетов</t>
  </si>
  <si>
    <t>(рубли)</t>
  </si>
  <si>
    <t>Исполнено</t>
  </si>
  <si>
    <t>к решению Думы города Пыть-Яха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</si>
  <si>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</si>
  <si>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</si>
  <si>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</si>
  <si>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</si>
  <si>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182 1 05 01022 01 0000 110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</si>
  <si>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</si>
  <si>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</si>
  <si>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180 1 16 90040 04 0000 140</t>
  </si>
  <si>
    <t>Дотации бюджетам городских округов на выравнивание бюджетной обеспеченности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</si>
  <si>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</si>
  <si>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</si>
  <si>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040 2 02 25555 04 0000 151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</si>
  <si>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</si>
  <si>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</si>
  <si>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040 2 02 35120 04 0000 151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</si>
  <si>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</si>
  <si>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</si>
  <si>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</si>
  <si>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040 2 02 35134 04 0001 151</t>
  </si>
  <si>
    <t>Прочие безвозмездные поступления в бюджеты городских округов</t>
  </si>
  <si>
    <t>040 2 07 04000 04 0000 180</t>
  </si>
  <si>
    <t>040 2 07 04050 04 0000 180</t>
  </si>
  <si>
    <t>040 1 16 23042 04 0000 140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</si>
  <si>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кругов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</si>
  <si>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</si>
  <si>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161 1 16 33040 04 0000 140 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</si>
  <si>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</si>
  <si>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Показатели исполнения бюджета муниципального образования городской округ город Пыть-Ях за 2017 год</t>
  </si>
  <si>
    <t xml:space="preserve">660 1 16 33040 04 0000 140 </t>
  </si>
  <si>
    <t>322 1 16 43000 01 0000 140</t>
  </si>
  <si>
    <t>630 1 16 90040 04 0000 140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</si>
  <si>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</si>
  <si>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</si>
  <si>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</si>
  <si>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</si>
  <si>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Денежные взыскания (штрафы) за нарушение законодательства в области охраны окружающей среды</t>
  </si>
  <si>
    <t>048 1 16 25050 01 0000 140</t>
  </si>
  <si>
    <t>040 2 02 35135 04 0000 151</t>
  </si>
  <si>
    <t>Уточненный план 2017 год</t>
  </si>
  <si>
    <t>св.200</t>
  </si>
  <si>
    <t>от  29.05.2019 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</si>
</sst>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0.0%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5" fillId="0" borderId="0" xfId="5" applyFont="1" applyFill="1" applyBorder="1"/>
    <xf numFmtId="0" fontId="5" fillId="0" borderId="0" xfId="5" applyFont="1" applyFill="1"/>
    <xf numFmtId="0" fontId="7" fillId="0" borderId="0" xfId="5" applyFont="1" applyFill="1" applyBorder="1"/>
    <xf numFmtId="0" fontId="7" fillId="0" borderId="0" xfId="5" applyFont="1" applyFill="1"/>
    <xf numFmtId="0" fontId="6" fillId="0" borderId="0" xfId="5" applyFont="1" applyFill="1" applyAlignment="1">
      <alignment horizontal="center"/>
    </xf>
    <xf numFmtId="0" fontId="6" fillId="0" borderId="0" xfId="5" applyFont="1" applyFill="1" applyBorder="1"/>
    <xf numFmtId="0" fontId="6" fillId="0" borderId="0" xfId="5" applyFont="1" applyFill="1"/>
    <xf numFmtId="0" fontId="6" fillId="0" borderId="0" xfId="5" applyFont="1" applyFill="1" applyBorder="1" applyAlignment="1"/>
    <xf numFmtId="0" fontId="6" fillId="0" borderId="0" xfId="5" applyFont="1" applyFill="1" applyAlignment="1"/>
    <xf numFmtId="0" fontId="5" fillId="0" borderId="0" xfId="5" applyFont="1" applyFill="1" applyBorder="1" applyAlignment="1"/>
    <xf numFmtId="0" fontId="5" fillId="0" borderId="0" xfId="5" applyFont="1" applyFill="1" applyAlignment="1"/>
    <xf numFmtId="0" fontId="7" fillId="0" borderId="0" xfId="5" applyFont="1" applyFill="1" applyBorder="1" applyAlignment="1"/>
    <xf numFmtId="0" fontId="7" fillId="0" borderId="0" xfId="5" applyFont="1" applyFill="1" applyAlignment="1"/>
    <xf numFmtId="49" fontId="6" fillId="0" borderId="0" xfId="5" applyNumberFormat="1" applyFont="1" applyFill="1"/>
    <xf numFmtId="4" fontId="6" fillId="0" borderId="0" xfId="5" applyNumberFormat="1" applyFont="1" applyFill="1" applyAlignment="1">
      <alignment horizontal="right"/>
    </xf>
    <xf numFmtId="49" fontId="6" fillId="0" borderId="1" xfId="5" applyNumberFormat="1" applyFont="1" applyFill="1" applyBorder="1" applyAlignment="1" applyProtection="1">
      <alignment horizontal="center" wrapText="1"/>
      <protection hidden="1"/>
    </xf>
    <xf numFmtId="4" fontId="6" fillId="0" borderId="1" xfId="5" applyNumberFormat="1" applyFont="1" applyFill="1" applyBorder="1" applyAlignment="1">
      <alignment horizontal="right"/>
    </xf>
    <xf numFmtId="1" fontId="6" fillId="0" borderId="1" xfId="0" applyNumberFormat="1" applyFont="1" applyFill="1" applyBorder="1" applyAlignment="1">
      <alignment horizontal="center"/>
    </xf>
    <xf numFmtId="4" fontId="6" fillId="0" borderId="1" xfId="5" applyNumberFormat="1" applyFont="1" applyFill="1" applyBorder="1" applyAlignment="1" applyProtection="1">
      <alignment horizontal="right" wrapText="1"/>
      <protection hidden="1"/>
    </xf>
    <xf numFmtId="0" fontId="6" fillId="0" borderId="1" xfId="5" applyNumberFormat="1" applyFont="1" applyFill="1" applyBorder="1" applyAlignment="1" applyProtection="1">
      <alignment horizontal="left" wrapText="1"/>
      <protection hidden="1"/>
    </xf>
    <xf numFmtId="0" fontId="6" fillId="0" borderId="1" xfId="5" applyFont="1" applyFill="1" applyBorder="1" applyAlignment="1">
      <alignment horizontal="center"/>
    </xf>
    <xf numFmtId="0" fontId="7" fillId="0" borderId="1" xfId="5" applyFont="1" applyFill="1" applyBorder="1" applyAlignment="1">
      <alignment horizontal="center"/>
    </xf>
    <xf numFmtId="49" fontId="6" fillId="0" borderId="0" xfId="5" applyNumberFormat="1" applyFont="1" applyFill="1" applyAlignment="1">
      <alignment horizontal="center"/>
    </xf>
    <xf numFmtId="0" fontId="6" fillId="0" borderId="1" xfId="5" applyNumberFormat="1" applyFont="1" applyFill="1" applyBorder="1" applyAlignment="1" applyProtection="1">
      <alignment wrapText="1"/>
      <protection hidden="1"/>
    </xf>
    <xf numFmtId="4" fontId="6" fillId="0" borderId="1" xfId="7" applyNumberFormat="1" applyFont="1" applyFill="1" applyBorder="1" applyAlignment="1" applyProtection="1">
      <alignment horizontal="right" wrapText="1"/>
      <protection hidden="1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wrapText="1"/>
    </xf>
    <xf numFmtId="0" fontId="6" fillId="0" borderId="0" xfId="5" applyFont="1" applyFill="1" applyAlignment="1">
      <alignment horizontal="left" wrapText="1"/>
    </xf>
    <xf numFmtId="0" fontId="8" fillId="0" borderId="0" xfId="0" applyFont="1" applyFill="1" applyAlignment="1">
      <alignment vertical="center" wrapText="1"/>
    </xf>
    <xf numFmtId="4" fontId="6" fillId="0" borderId="0" xfId="5" applyNumberFormat="1" applyFont="1" applyFill="1" applyBorder="1"/>
    <xf numFmtId="0" fontId="8" fillId="0" borderId="0" xfId="0" applyFont="1" applyFill="1" applyAlignment="1">
      <alignment horizontal="center" vertical="center" wrapText="1"/>
    </xf>
    <xf numFmtId="167" fontId="9" fillId="0" borderId="0" xfId="0" applyNumberFormat="1" applyFont="1" applyFill="1" applyBorder="1" applyAlignment="1">
      <alignment vertical="center" wrapText="1"/>
    </xf>
    <xf numFmtId="167" fontId="6" fillId="0" borderId="0" xfId="5" applyNumberFormat="1" applyFont="1" applyFill="1" applyBorder="1"/>
    <xf numFmtId="167" fontId="5" fillId="0" borderId="0" xfId="5" applyNumberFormat="1" applyFont="1" applyFill="1" applyBorder="1" applyAlignment="1"/>
    <xf numFmtId="167" fontId="6" fillId="0" borderId="0" xfId="5" applyNumberFormat="1" applyFont="1" applyFill="1" applyBorder="1" applyAlignment="1"/>
    <xf numFmtId="167" fontId="7" fillId="0" borderId="0" xfId="5" applyNumberFormat="1" applyFont="1" applyFill="1" applyBorder="1" applyAlignment="1"/>
    <xf numFmtId="165" fontId="8" fillId="0" borderId="0" xfId="0" applyNumberFormat="1" applyFont="1" applyFill="1" applyAlignment="1">
      <alignment horizontal="center" vertical="center" wrapText="1"/>
    </xf>
    <xf numFmtId="165" fontId="6" fillId="0" borderId="0" xfId="5" applyNumberFormat="1" applyFont="1" applyFill="1" applyAlignment="1">
      <alignment horizontal="right"/>
    </xf>
    <xf numFmtId="0" fontId="5" fillId="0" borderId="0" xfId="5" applyFont="1" applyFill="1" applyAlignment="1">
      <alignment horizontal="left"/>
    </xf>
    <xf numFmtId="0" fontId="11" fillId="0" borderId="0" xfId="0" applyFont="1" applyFill="1" applyAlignment="1">
      <alignment horizontal="right"/>
    </xf>
    <xf numFmtId="0" fontId="6" fillId="0" borderId="1" xfId="5" applyFont="1" applyFill="1" applyBorder="1" applyAlignment="1">
      <alignment horizont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5" applyNumberFormat="1" applyFont="1" applyFill="1" applyBorder="1" applyAlignment="1">
      <alignment horizontal="center" vertical="center" wrapText="1"/>
    </xf>
    <xf numFmtId="165" fontId="6" fillId="0" borderId="1" xfId="5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6" applyNumberFormat="1" applyFont="1" applyFill="1" applyBorder="1" applyAlignment="1" applyProtection="1">
      <alignment wrapText="1"/>
      <protection hidden="1"/>
    </xf>
    <xf numFmtId="49" fontId="6" fillId="0" borderId="1" xfId="5" applyNumberFormat="1" applyFont="1" applyFill="1" applyBorder="1" applyAlignment="1" applyProtection="1">
      <alignment wrapText="1"/>
      <protection hidden="1"/>
    </xf>
    <xf numFmtId="40" fontId="6" fillId="0" borderId="1" xfId="4" applyNumberFormat="1" applyFont="1" applyFill="1" applyBorder="1" applyAlignment="1" applyProtection="1">
      <alignment horizontal="left" wrapText="1"/>
      <protection hidden="1"/>
    </xf>
    <xf numFmtId="0" fontId="14" fillId="0" borderId="2" xfId="1" applyNumberFormat="1" applyFont="1" applyFill="1" applyBorder="1" applyAlignment="1">
      <alignment horizontal="center" wrapText="1" readingOrder="1"/>
    </xf>
    <xf numFmtId="4" fontId="6" fillId="0" borderId="0" xfId="5" applyNumberFormat="1" applyFont="1" applyFill="1"/>
    <xf numFmtId="167" fontId="3" fillId="0" borderId="0" xfId="5" applyNumberFormat="1" applyFont="1" applyFill="1" applyBorder="1"/>
    <xf numFmtId="0" fontId="3" fillId="0" borderId="0" xfId="5" applyFont="1" applyFill="1" applyBorder="1"/>
    <xf numFmtId="0" fontId="3" fillId="0" borderId="0" xfId="5" applyFont="1" applyFill="1"/>
    <xf numFmtId="49" fontId="3" fillId="0" borderId="0" xfId="5" applyNumberFormat="1" applyFont="1" applyFill="1"/>
    <xf numFmtId="0" fontId="3" fillId="0" borderId="0" xfId="5" applyFont="1" applyFill="1" applyAlignment="1">
      <alignment horizontal="center"/>
    </xf>
    <xf numFmtId="0" fontId="3" fillId="0" borderId="0" xfId="5" applyFont="1" applyFill="1" applyAlignment="1">
      <alignment horizontal="left" wrapText="1"/>
    </xf>
    <xf numFmtId="49" fontId="3" fillId="0" borderId="0" xfId="5" applyNumberFormat="1" applyFont="1" applyFill="1" applyAlignment="1">
      <alignment horizontal="center"/>
    </xf>
    <xf numFmtId="4" fontId="3" fillId="0" borderId="0" xfId="5" applyNumberFormat="1" applyFont="1" applyFill="1" applyAlignment="1">
      <alignment horizontal="right"/>
    </xf>
    <xf numFmtId="0" fontId="14" fillId="0" borderId="2" xfId="1" applyNumberFormat="1" applyFont="1" applyFill="1" applyBorder="1" applyAlignment="1">
      <alignment horizontal="left" wrapText="1" readingOrder="1"/>
    </xf>
    <xf numFmtId="0" fontId="6" fillId="0" borderId="1" xfId="0" applyFont="1" applyFill="1" applyBorder="1" applyAlignment="1">
      <alignment horizontal="left" wrapText="1"/>
    </xf>
    <xf numFmtId="0" fontId="6" fillId="0" borderId="1" xfId="5" applyNumberFormat="1" applyFont="1" applyFill="1" applyBorder="1" applyAlignment="1" applyProtection="1">
      <alignment vertical="top" wrapText="1"/>
      <protection hidden="1"/>
    </xf>
    <xf numFmtId="4" fontId="6" fillId="2" borderId="1" xfId="5" applyNumberFormat="1" applyFont="1" applyFill="1" applyBorder="1" applyAlignment="1" applyProtection="1">
      <alignment horizontal="right" wrapText="1"/>
      <protection hidden="1"/>
    </xf>
    <xf numFmtId="166" fontId="6" fillId="0" borderId="1" xfId="5" applyNumberFormat="1" applyFont="1" applyFill="1" applyBorder="1" applyAlignment="1">
      <alignment horizontal="right" wrapText="1"/>
    </xf>
    <xf numFmtId="166" fontId="6" fillId="0" borderId="1" xfId="5" applyNumberFormat="1" applyFont="1" applyFill="1" applyBorder="1" applyAlignment="1">
      <alignment horizontal="right"/>
    </xf>
    <xf numFmtId="49" fontId="10" fillId="0" borderId="0" xfId="5" applyNumberFormat="1" applyFont="1" applyFill="1"/>
    <xf numFmtId="0" fontId="10" fillId="0" borderId="0" xfId="5" applyFont="1" applyFill="1" applyAlignment="1">
      <alignment horizontal="center"/>
    </xf>
    <xf numFmtId="0" fontId="10" fillId="0" borderId="0" xfId="5" applyFont="1" applyFill="1" applyAlignment="1">
      <alignment horizontal="left" wrapText="1"/>
    </xf>
    <xf numFmtId="49" fontId="10" fillId="0" borderId="0" xfId="5" applyNumberFormat="1" applyFont="1" applyFill="1" applyAlignment="1">
      <alignment horizontal="center"/>
    </xf>
    <xf numFmtId="4" fontId="10" fillId="0" borderId="0" xfId="5" applyNumberFormat="1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0" fontId="8" fillId="0" borderId="0" xfId="5" applyNumberFormat="1" applyFont="1" applyFill="1" applyAlignment="1" applyProtection="1">
      <alignment horizontal="left" wrapText="1"/>
      <protection hidden="1"/>
    </xf>
    <xf numFmtId="49" fontId="8" fillId="0" borderId="0" xfId="5" applyNumberFormat="1" applyFont="1" applyFill="1" applyAlignment="1" applyProtection="1">
      <alignment horizontal="center"/>
      <protection hidden="1"/>
    </xf>
    <xf numFmtId="49" fontId="8" fillId="0" borderId="0" xfId="5" applyNumberFormat="1" applyFont="1" applyFill="1" applyAlignment="1" applyProtection="1">
      <alignment horizontal="centerContinuous"/>
      <protection hidden="1"/>
    </xf>
    <xf numFmtId="0" fontId="10" fillId="0" borderId="0" xfId="3" applyFont="1" applyFill="1" applyAlignment="1">
      <alignment horizontal="center" vertical="center" wrapText="1"/>
    </xf>
    <xf numFmtId="0" fontId="10" fillId="0" borderId="0" xfId="3" applyFont="1" applyFill="1" applyAlignment="1">
      <alignment horizontal="center"/>
    </xf>
    <xf numFmtId="49" fontId="11" fillId="0" borderId="0" xfId="5" applyNumberFormat="1" applyFont="1" applyFill="1" applyBorder="1" applyAlignment="1">
      <alignment horizontal="center"/>
    </xf>
    <xf numFmtId="166" fontId="10" fillId="0" borderId="0" xfId="5" applyNumberFormat="1" applyFont="1" applyFill="1" applyAlignment="1">
      <alignment horizontal="right"/>
    </xf>
    <xf numFmtId="0" fontId="10" fillId="0" borderId="0" xfId="3" applyFont="1" applyFill="1" applyAlignment="1">
      <alignment horizontal="right"/>
    </xf>
    <xf numFmtId="0" fontId="10" fillId="0" borderId="0" xfId="3" applyFont="1" applyFill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</cellXfs>
  <cellStyles count="8">
    <cellStyle name="Normal" xfId="1"/>
    <cellStyle name="Обычный" xfId="0" builtinId="0"/>
    <cellStyle name="Обычный 2" xfId="2"/>
    <cellStyle name="Обычный_tmp" xfId="3"/>
    <cellStyle name="Обычный_Tmp1" xfId="4"/>
    <cellStyle name="Обычный_Tmp2" xfId="5"/>
    <cellStyle name="Обычный_Роспись по видам доходов" xfId="6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3"/>
  <sheetViews>
    <sheetView tabSelected="1" view="pageBreakPreview" zoomScale="75" zoomScaleNormal="75" zoomScaleSheetLayoutView="75" workbookViewId="0">
      <pane xSplit="4" ySplit="7" topLeftCell="E98" activePane="bottomRight" state="frozen"/>
      <selection pane="topRight" activeCell="E1" sqref="E1"/>
      <selection pane="bottomLeft" activeCell="A5" sqref="A5"/>
      <selection pane="bottomRight" activeCell="B107" sqref="B107"/>
    </sheetView>
  </sheetViews>
  <sheetFormatPr defaultColWidth="9.140625" defaultRowHeight="15.75" x14ac:dyDescent="0.25"/>
  <cols>
    <col min="1" max="1" width="4.7109375" style="56" hidden="1" customWidth="1"/>
    <col min="2" max="2" width="73.7109375" style="57" customWidth="1"/>
    <col min="3" max="3" width="30.7109375" style="58" customWidth="1"/>
    <col min="4" max="4" width="19.42578125" style="55" customWidth="1"/>
    <col min="5" max="5" width="20.85546875" style="59" customWidth="1"/>
    <col min="6" max="6" width="17.42578125" style="38" customWidth="1"/>
    <col min="7" max="7" width="10" style="52" hidden="1" customWidth="1"/>
    <col min="8" max="8" width="9.140625" style="53"/>
    <col min="9" max="9" width="14.42578125" style="53" bestFit="1" customWidth="1"/>
    <col min="10" max="18" width="9.140625" style="53"/>
    <col min="19" max="16384" width="9.140625" style="54"/>
  </cols>
  <sheetData>
    <row r="1" spans="1:18" ht="18.75" x14ac:dyDescent="0.3">
      <c r="A1" s="78"/>
      <c r="B1" s="78"/>
      <c r="C1" s="78"/>
      <c r="D1" s="78" t="s">
        <v>165</v>
      </c>
      <c r="E1" s="78"/>
      <c r="F1" s="78"/>
    </row>
    <row r="2" spans="1:18" ht="18.75" x14ac:dyDescent="0.3">
      <c r="A2" s="79"/>
      <c r="B2" s="79"/>
      <c r="C2" s="79"/>
      <c r="D2" s="79" t="s">
        <v>261</v>
      </c>
      <c r="E2" s="79"/>
      <c r="F2" s="79"/>
    </row>
    <row r="3" spans="1:18" ht="18.75" x14ac:dyDescent="0.3">
      <c r="A3" s="80"/>
      <c r="B3" s="80"/>
      <c r="C3" s="80"/>
      <c r="D3" s="66"/>
      <c r="E3" s="80" t="s">
        <v>302</v>
      </c>
      <c r="F3" s="81"/>
      <c r="G3" s="32"/>
    </row>
    <row r="4" spans="1:18" ht="18.75" x14ac:dyDescent="0.3">
      <c r="A4" s="67"/>
      <c r="B4" s="68"/>
      <c r="C4" s="69"/>
      <c r="D4" s="66"/>
      <c r="E4" s="70"/>
      <c r="F4" s="71"/>
      <c r="G4" s="32"/>
    </row>
    <row r="5" spans="1:18" ht="18.75" x14ac:dyDescent="0.3">
      <c r="A5" s="67"/>
      <c r="B5" s="76" t="s">
        <v>289</v>
      </c>
      <c r="C5" s="76"/>
      <c r="D5" s="76"/>
      <c r="E5" s="76"/>
      <c r="F5" s="76"/>
      <c r="G5" s="32"/>
    </row>
    <row r="6" spans="1:18" s="7" customFormat="1" ht="18.75" x14ac:dyDescent="0.25">
      <c r="A6" s="29"/>
      <c r="B6" s="75" t="s">
        <v>258</v>
      </c>
      <c r="C6" s="75"/>
      <c r="D6" s="75"/>
      <c r="E6" s="75"/>
      <c r="F6" s="75"/>
      <c r="G6" s="33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2" customFormat="1" ht="18.75" x14ac:dyDescent="0.25">
      <c r="A7" s="29"/>
      <c r="B7" s="31"/>
      <c r="C7" s="31"/>
      <c r="D7" s="31"/>
      <c r="E7" s="31"/>
      <c r="F7" s="37"/>
      <c r="G7" s="34">
        <f>E10/D10</f>
        <v>1.0315738950377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s="2" customFormat="1" ht="18.75" x14ac:dyDescent="0.3">
      <c r="A8" s="67"/>
      <c r="B8" s="72"/>
      <c r="C8" s="73"/>
      <c r="D8" s="74"/>
      <c r="E8" s="70"/>
      <c r="F8" s="71" t="s">
        <v>259</v>
      </c>
      <c r="G8" s="34">
        <f>E11/D11</f>
        <v>1.0199633553614775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s="2" customFormat="1" ht="75" x14ac:dyDescent="0.25">
      <c r="A9" s="41" t="s">
        <v>129</v>
      </c>
      <c r="B9" s="42" t="s">
        <v>62</v>
      </c>
      <c r="C9" s="42" t="s">
        <v>132</v>
      </c>
      <c r="D9" s="42" t="s">
        <v>300</v>
      </c>
      <c r="E9" s="43" t="s">
        <v>260</v>
      </c>
      <c r="F9" s="44" t="s">
        <v>59</v>
      </c>
      <c r="G9" s="34">
        <f>E12/D12</f>
        <v>1.0221506797529238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s="2" customFormat="1" x14ac:dyDescent="0.25">
      <c r="A10" s="21">
        <v>1</v>
      </c>
      <c r="B10" s="27" t="s">
        <v>183</v>
      </c>
      <c r="C10" s="16" t="s">
        <v>133</v>
      </c>
      <c r="D10" s="17">
        <f>D11+D49</f>
        <v>1036844447</v>
      </c>
      <c r="E10" s="17">
        <f>E11+E49</f>
        <v>1069581664.7400001</v>
      </c>
      <c r="F10" s="64">
        <f>E10/D10*100</f>
        <v>103.15738950377001</v>
      </c>
      <c r="G10" s="34">
        <f t="shared" ref="G10:G66" si="0">E13/D13</f>
        <v>1.0221506797529238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s="7" customFormat="1" x14ac:dyDescent="0.25">
      <c r="A11" s="21"/>
      <c r="B11" s="27" t="s">
        <v>134</v>
      </c>
      <c r="C11" s="16"/>
      <c r="D11" s="25">
        <f>D12+D18+D24+D40+D46</f>
        <v>797432890</v>
      </c>
      <c r="E11" s="25">
        <f>E12+E18+E24+E40+E46</f>
        <v>813352326.16000009</v>
      </c>
      <c r="F11" s="64">
        <f t="shared" ref="F11:F57" si="1">E11/D11*100</f>
        <v>101.99633553614775</v>
      </c>
      <c r="G11" s="35">
        <f t="shared" si="0"/>
        <v>1.0222863959657584</v>
      </c>
      <c r="H11" s="6"/>
      <c r="I11" s="30"/>
      <c r="J11" s="6"/>
      <c r="K11" s="6"/>
      <c r="L11" s="6"/>
      <c r="M11" s="6"/>
      <c r="N11" s="6"/>
      <c r="O11" s="6"/>
      <c r="P11" s="6"/>
      <c r="Q11" s="6"/>
      <c r="R11" s="6"/>
    </row>
    <row r="12" spans="1:18" s="7" customFormat="1" x14ac:dyDescent="0.25">
      <c r="A12" s="21">
        <v>2</v>
      </c>
      <c r="B12" s="24" t="s">
        <v>135</v>
      </c>
      <c r="C12" s="16" t="s">
        <v>55</v>
      </c>
      <c r="D12" s="17">
        <f>D13</f>
        <v>586345400</v>
      </c>
      <c r="E12" s="17">
        <f>E13</f>
        <v>599333349.18000007</v>
      </c>
      <c r="F12" s="64">
        <f t="shared" si="1"/>
        <v>102.21506797529238</v>
      </c>
      <c r="G12" s="35">
        <f t="shared" si="0"/>
        <v>1.000016306920043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s="7" customFormat="1" x14ac:dyDescent="0.25">
      <c r="A13" s="21">
        <v>3</v>
      </c>
      <c r="B13" s="24" t="s">
        <v>136</v>
      </c>
      <c r="C13" s="16" t="s">
        <v>102</v>
      </c>
      <c r="D13" s="17">
        <f>SUM(D14:D17)</f>
        <v>586345400</v>
      </c>
      <c r="E13" s="17">
        <f>SUM(E14:E17)</f>
        <v>599333349.18000007</v>
      </c>
      <c r="F13" s="64">
        <f t="shared" si="1"/>
        <v>102.21506797529238</v>
      </c>
      <c r="G13" s="35">
        <f t="shared" si="0"/>
        <v>1.0002961720637991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s="7" customFormat="1" ht="63" x14ac:dyDescent="0.25">
      <c r="A14" s="21">
        <v>4</v>
      </c>
      <c r="B14" s="20" t="s">
        <v>217</v>
      </c>
      <c r="C14" s="16" t="s">
        <v>118</v>
      </c>
      <c r="D14" s="17">
        <v>582751400</v>
      </c>
      <c r="E14" s="17">
        <v>595738828.45000005</v>
      </c>
      <c r="F14" s="64">
        <f t="shared" si="1"/>
        <v>102.22863959657585</v>
      </c>
      <c r="G14" s="35">
        <f t="shared" si="0"/>
        <v>1.0001644635193134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s="2" customFormat="1" ht="110.25" x14ac:dyDescent="0.25">
      <c r="A15" s="21">
        <v>4</v>
      </c>
      <c r="B15" s="20" t="s">
        <v>77</v>
      </c>
      <c r="C15" s="16" t="s">
        <v>92</v>
      </c>
      <c r="D15" s="17">
        <v>1394500</v>
      </c>
      <c r="E15" s="17">
        <v>1394522.74</v>
      </c>
      <c r="F15" s="64">
        <f t="shared" si="1"/>
        <v>100.0016306920043</v>
      </c>
      <c r="G15" s="34">
        <f>E18/D18</f>
        <v>0.80592538355609566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s="2" customFormat="1" ht="47.25" x14ac:dyDescent="0.25">
      <c r="A16" s="21">
        <v>4</v>
      </c>
      <c r="B16" s="20" t="s">
        <v>63</v>
      </c>
      <c r="C16" s="16" t="s">
        <v>103</v>
      </c>
      <c r="D16" s="17">
        <v>1034500</v>
      </c>
      <c r="E16" s="17">
        <v>1034806.39</v>
      </c>
      <c r="F16" s="64">
        <f t="shared" si="1"/>
        <v>100.02961720637991</v>
      </c>
      <c r="G16" s="34">
        <f>E19/D19</f>
        <v>0.80592538355609566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s="7" customFormat="1" ht="78.75" x14ac:dyDescent="0.25">
      <c r="A17" s="21">
        <v>4</v>
      </c>
      <c r="B17" s="20" t="s">
        <v>218</v>
      </c>
      <c r="C17" s="16" t="s">
        <v>104</v>
      </c>
      <c r="D17" s="17">
        <v>1165000</v>
      </c>
      <c r="E17" s="17">
        <v>1165191.6000000001</v>
      </c>
      <c r="F17" s="64">
        <f t="shared" si="1"/>
        <v>100.01644635193134</v>
      </c>
      <c r="G17" s="35">
        <f>E20/D20</f>
        <v>0.8547144135479825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s="7" customFormat="1" ht="31.5" x14ac:dyDescent="0.25">
      <c r="A18" s="21">
        <v>2</v>
      </c>
      <c r="B18" s="27" t="s">
        <v>142</v>
      </c>
      <c r="C18" s="16" t="s">
        <v>162</v>
      </c>
      <c r="D18" s="17">
        <f>D19</f>
        <v>12345000</v>
      </c>
      <c r="E18" s="17">
        <f>E19</f>
        <v>9949148.8600000013</v>
      </c>
      <c r="F18" s="64">
        <f t="shared" si="1"/>
        <v>80.592538355609562</v>
      </c>
      <c r="G18" s="35">
        <f t="shared" si="0"/>
        <v>0.417936052366566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s="7" customFormat="1" ht="31.5" x14ac:dyDescent="0.25">
      <c r="A19" s="21">
        <v>3</v>
      </c>
      <c r="B19" s="27" t="s">
        <v>163</v>
      </c>
      <c r="C19" s="16" t="s">
        <v>164</v>
      </c>
      <c r="D19" s="17">
        <f>SUM(D20:D23)</f>
        <v>12345000</v>
      </c>
      <c r="E19" s="17">
        <f>SUM(E20:E23)</f>
        <v>9949148.8600000013</v>
      </c>
      <c r="F19" s="64">
        <f t="shared" si="1"/>
        <v>80.592538355609562</v>
      </c>
      <c r="G19" s="35">
        <f t="shared" si="0"/>
        <v>0.8859979750737067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s="7" customFormat="1" ht="63" x14ac:dyDescent="0.25">
      <c r="A20" s="21">
        <v>4</v>
      </c>
      <c r="B20" s="27" t="s">
        <v>219</v>
      </c>
      <c r="C20" s="16" t="s">
        <v>139</v>
      </c>
      <c r="D20" s="17">
        <v>4783000</v>
      </c>
      <c r="E20" s="17">
        <v>4088099.04</v>
      </c>
      <c r="F20" s="64">
        <f t="shared" si="1"/>
        <v>85.471441354798245</v>
      </c>
      <c r="G20" s="35">
        <f t="shared" si="0"/>
        <v>-1131.0973142857142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s="2" customFormat="1" ht="78.75" x14ac:dyDescent="0.25">
      <c r="A21" s="21">
        <v>4</v>
      </c>
      <c r="B21" s="27" t="s">
        <v>220</v>
      </c>
      <c r="C21" s="16" t="s">
        <v>146</v>
      </c>
      <c r="D21" s="17">
        <v>99300</v>
      </c>
      <c r="E21" s="17">
        <v>41501.050000000003</v>
      </c>
      <c r="F21" s="64">
        <f t="shared" si="1"/>
        <v>41.793605236656603</v>
      </c>
      <c r="G21" s="34">
        <f t="shared" si="0"/>
        <v>1.0229380631293923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s="2" customFormat="1" ht="63" x14ac:dyDescent="0.25">
      <c r="A22" s="21">
        <v>4</v>
      </c>
      <c r="B22" s="27" t="s">
        <v>0</v>
      </c>
      <c r="C22" s="16" t="s">
        <v>147</v>
      </c>
      <c r="D22" s="17">
        <v>7462000</v>
      </c>
      <c r="E22" s="17">
        <v>6611316.8899999997</v>
      </c>
      <c r="F22" s="64">
        <f t="shared" si="1"/>
        <v>88.599797507370667</v>
      </c>
      <c r="G22" s="34">
        <f t="shared" si="0"/>
        <v>1.030494967597974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s="7" customFormat="1" ht="63" x14ac:dyDescent="0.25">
      <c r="A23" s="21">
        <v>4</v>
      </c>
      <c r="B23" s="27" t="s">
        <v>1</v>
      </c>
      <c r="C23" s="16" t="s">
        <v>148</v>
      </c>
      <c r="D23" s="17">
        <v>700</v>
      </c>
      <c r="E23" s="17">
        <v>-791768.12</v>
      </c>
      <c r="F23" s="64" t="s">
        <v>206</v>
      </c>
      <c r="G23" s="35">
        <f t="shared" si="0"/>
        <v>1.0256640921345457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s="4" customFormat="1" x14ac:dyDescent="0.25">
      <c r="A24" s="21">
        <v>2</v>
      </c>
      <c r="B24" s="24" t="s">
        <v>137</v>
      </c>
      <c r="C24" s="16" t="s">
        <v>130</v>
      </c>
      <c r="D24" s="17">
        <f>D25+D33+D38+D37</f>
        <v>130899090</v>
      </c>
      <c r="E24" s="17">
        <f>E25+E33+E38+E37</f>
        <v>133901661.59</v>
      </c>
      <c r="F24" s="64">
        <f t="shared" si="1"/>
        <v>102.29380631293922</v>
      </c>
      <c r="G24" s="36">
        <f t="shared" si="0"/>
        <v>1.0256644206049073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s="4" customFormat="1" ht="31.5" x14ac:dyDescent="0.25">
      <c r="A25" s="21">
        <v>3</v>
      </c>
      <c r="B25" s="24" t="s">
        <v>184</v>
      </c>
      <c r="C25" s="16" t="s">
        <v>37</v>
      </c>
      <c r="D25" s="17">
        <f>D26+D29+D32</f>
        <v>98359590</v>
      </c>
      <c r="E25" s="17">
        <f>E26+E29+E32</f>
        <v>101359062.51000001</v>
      </c>
      <c r="F25" s="64">
        <f t="shared" si="1"/>
        <v>103.04949675979739</v>
      </c>
      <c r="G25" s="36" t="e">
        <f>#REF!/#REF!</f>
        <v>#REF!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s="7" customFormat="1" ht="31.5" x14ac:dyDescent="0.25">
      <c r="A26" s="21">
        <v>4</v>
      </c>
      <c r="B26" s="24" t="s">
        <v>179</v>
      </c>
      <c r="C26" s="16" t="s">
        <v>93</v>
      </c>
      <c r="D26" s="17">
        <f>D27+D28</f>
        <v>87347910</v>
      </c>
      <c r="E26" s="17">
        <f t="shared" ref="E26" si="2">E27+E28</f>
        <v>89589614.810000002</v>
      </c>
      <c r="F26" s="64">
        <f t="shared" si="1"/>
        <v>102.56640921345456</v>
      </c>
      <c r="G26" s="35">
        <f>E28/D28</f>
        <v>0.99546315789473694</v>
      </c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s="4" customFormat="1" ht="31.5" x14ac:dyDescent="0.25">
      <c r="A27" s="22">
        <v>5</v>
      </c>
      <c r="B27" s="24" t="s">
        <v>179</v>
      </c>
      <c r="C27" s="16" t="s">
        <v>178</v>
      </c>
      <c r="D27" s="17">
        <v>87346960</v>
      </c>
      <c r="E27" s="17">
        <v>89588669.120000005</v>
      </c>
      <c r="F27" s="64">
        <f t="shared" si="1"/>
        <v>102.56644206049073</v>
      </c>
      <c r="G27" s="36">
        <f>E30/D30</f>
        <v>1.076440676318849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s="4" customFormat="1" ht="47.25" x14ac:dyDescent="0.25">
      <c r="A28" s="22">
        <v>5</v>
      </c>
      <c r="B28" s="61" t="s">
        <v>262</v>
      </c>
      <c r="C28" s="16" t="s">
        <v>263</v>
      </c>
      <c r="D28" s="17">
        <v>950</v>
      </c>
      <c r="E28" s="17">
        <v>945.69</v>
      </c>
      <c r="F28" s="64">
        <f t="shared" ref="F28:F29" si="3">E28/D28*100</f>
        <v>99.546315789473695</v>
      </c>
      <c r="G28" s="36" t="e">
        <f>E32/D32</f>
        <v>#DIV/0!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s="2" customFormat="1" ht="31.5" x14ac:dyDescent="0.25">
      <c r="A29" s="22">
        <v>5</v>
      </c>
      <c r="B29" s="20" t="s">
        <v>185</v>
      </c>
      <c r="C29" s="16" t="s">
        <v>94</v>
      </c>
      <c r="D29" s="17">
        <f>SUM(D30+D31)</f>
        <v>11011680</v>
      </c>
      <c r="E29" s="17">
        <f>SUM(E30+E31)</f>
        <v>11853257.15</v>
      </c>
      <c r="F29" s="64">
        <f t="shared" si="3"/>
        <v>107.64258632651875</v>
      </c>
      <c r="G29" s="34" t="e">
        <f>E32/D32</f>
        <v>#DIV/0!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s="2" customFormat="1" ht="63" x14ac:dyDescent="0.25">
      <c r="A30" s="22">
        <v>5</v>
      </c>
      <c r="B30" s="20" t="s">
        <v>264</v>
      </c>
      <c r="C30" s="16" t="s">
        <v>181</v>
      </c>
      <c r="D30" s="17">
        <v>11009600</v>
      </c>
      <c r="E30" s="17">
        <v>11851181.27</v>
      </c>
      <c r="F30" s="64">
        <f t="shared" si="1"/>
        <v>107.64406763188489</v>
      </c>
      <c r="G30" s="34">
        <f>E33/D33</f>
        <v>1.0001346283380717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s="2" customFormat="1" ht="47.25" x14ac:dyDescent="0.25">
      <c r="A31" s="22"/>
      <c r="B31" s="20" t="s">
        <v>265</v>
      </c>
      <c r="C31" s="16" t="s">
        <v>266</v>
      </c>
      <c r="D31" s="17">
        <v>2080</v>
      </c>
      <c r="E31" s="17">
        <v>2075.88</v>
      </c>
      <c r="F31" s="64">
        <f t="shared" si="1"/>
        <v>99.801923076923089</v>
      </c>
      <c r="G31" s="3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s="7" customFormat="1" ht="31.5" x14ac:dyDescent="0.25">
      <c r="A32" s="22">
        <v>5</v>
      </c>
      <c r="B32" s="20" t="s">
        <v>2</v>
      </c>
      <c r="C32" s="16" t="s">
        <v>48</v>
      </c>
      <c r="D32" s="17">
        <v>0</v>
      </c>
      <c r="E32" s="17">
        <v>-83809.45</v>
      </c>
      <c r="F32" s="64" t="s">
        <v>206</v>
      </c>
      <c r="G32" s="35">
        <f>E34/D34</f>
        <v>1.0001231527429846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s="7" customFormat="1" x14ac:dyDescent="0.25">
      <c r="A33" s="21">
        <v>3</v>
      </c>
      <c r="B33" s="24" t="s">
        <v>166</v>
      </c>
      <c r="C33" s="16" t="s">
        <v>95</v>
      </c>
      <c r="D33" s="17">
        <f>D34+D35</f>
        <v>29335800</v>
      </c>
      <c r="E33" s="17">
        <f>E34+E35</f>
        <v>29339749.43</v>
      </c>
      <c r="F33" s="64">
        <f t="shared" si="1"/>
        <v>100.01346283380717</v>
      </c>
      <c r="G33" s="35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s="7" customFormat="1" x14ac:dyDescent="0.25">
      <c r="A34" s="21">
        <v>4</v>
      </c>
      <c r="B34" s="24" t="s">
        <v>166</v>
      </c>
      <c r="C34" s="16" t="s">
        <v>169</v>
      </c>
      <c r="D34" s="17">
        <v>29300200</v>
      </c>
      <c r="E34" s="17">
        <v>29303808.399999999</v>
      </c>
      <c r="F34" s="64">
        <f t="shared" si="1"/>
        <v>100.01231527429846</v>
      </c>
      <c r="G34" s="35">
        <f t="shared" si="0"/>
        <v>0.99984921398780879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</row>
    <row r="35" spans="1:18" s="2" customFormat="1" ht="31.5" x14ac:dyDescent="0.25">
      <c r="A35" s="21">
        <v>4</v>
      </c>
      <c r="B35" s="27" t="s">
        <v>187</v>
      </c>
      <c r="C35" s="16" t="s">
        <v>186</v>
      </c>
      <c r="D35" s="17">
        <v>35600</v>
      </c>
      <c r="E35" s="17">
        <v>35941.03</v>
      </c>
      <c r="F35" s="64">
        <f t="shared" si="1"/>
        <v>100.95794943820225</v>
      </c>
      <c r="G35" s="34">
        <f t="shared" si="0"/>
        <v>0.99972221645919779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s="7" customFormat="1" x14ac:dyDescent="0.25">
      <c r="A36" s="21"/>
      <c r="B36" s="27" t="s">
        <v>152</v>
      </c>
      <c r="C36" s="16" t="s">
        <v>116</v>
      </c>
      <c r="D36" s="17">
        <f>D37</f>
        <v>311700</v>
      </c>
      <c r="E36" s="17">
        <f>E37</f>
        <v>311653</v>
      </c>
      <c r="F36" s="64">
        <f t="shared" si="1"/>
        <v>99.984921398780884</v>
      </c>
      <c r="G36" s="35">
        <f t="shared" si="0"/>
        <v>0.99972221645919779</v>
      </c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s="2" customFormat="1" x14ac:dyDescent="0.25">
      <c r="A37" s="21"/>
      <c r="B37" s="27" t="s">
        <v>152</v>
      </c>
      <c r="C37" s="16" t="s">
        <v>201</v>
      </c>
      <c r="D37" s="17">
        <v>311700</v>
      </c>
      <c r="E37" s="17">
        <v>311653</v>
      </c>
      <c r="F37" s="64">
        <f t="shared" si="1"/>
        <v>99.984921398780884</v>
      </c>
      <c r="G37" s="34">
        <f t="shared" si="0"/>
        <v>1.0360244359413955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s="2" customFormat="1" ht="31.5" x14ac:dyDescent="0.25">
      <c r="A38" s="21">
        <v>3</v>
      </c>
      <c r="B38" s="27" t="s">
        <v>75</v>
      </c>
      <c r="C38" s="16" t="s">
        <v>74</v>
      </c>
      <c r="D38" s="17">
        <f>D39</f>
        <v>2892000</v>
      </c>
      <c r="E38" s="17">
        <f>E39</f>
        <v>2891196.65</v>
      </c>
      <c r="F38" s="64">
        <f t="shared" si="1"/>
        <v>99.972221645919774</v>
      </c>
      <c r="G38" s="34">
        <f t="shared" si="0"/>
        <v>1.2457196564118593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s="7" customFormat="1" ht="31.5" x14ac:dyDescent="0.25">
      <c r="A39" s="21">
        <v>4</v>
      </c>
      <c r="B39" s="27" t="s">
        <v>72</v>
      </c>
      <c r="C39" s="16" t="s">
        <v>73</v>
      </c>
      <c r="D39" s="17">
        <v>2892000</v>
      </c>
      <c r="E39" s="17">
        <v>2891196.65</v>
      </c>
      <c r="F39" s="64">
        <f t="shared" si="1"/>
        <v>99.972221645919774</v>
      </c>
      <c r="G39" s="35">
        <f t="shared" si="0"/>
        <v>1.2457196564118593</v>
      </c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</row>
    <row r="40" spans="1:18" s="2" customFormat="1" x14ac:dyDescent="0.25">
      <c r="A40" s="21">
        <v>2</v>
      </c>
      <c r="B40" s="24" t="s">
        <v>167</v>
      </c>
      <c r="C40" s="16" t="s">
        <v>56</v>
      </c>
      <c r="D40" s="17">
        <f>D41+D43</f>
        <v>61128400</v>
      </c>
      <c r="E40" s="17">
        <f>E41+E43</f>
        <v>63330516.130000003</v>
      </c>
      <c r="F40" s="64">
        <f t="shared" si="1"/>
        <v>103.60244359413954</v>
      </c>
      <c r="G40" s="34">
        <f t="shared" si="0"/>
        <v>1.0000165068046771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s="7" customFormat="1" x14ac:dyDescent="0.25">
      <c r="A41" s="21">
        <v>3</v>
      </c>
      <c r="B41" s="24" t="s">
        <v>168</v>
      </c>
      <c r="C41" s="16" t="s">
        <v>57</v>
      </c>
      <c r="D41" s="17">
        <f>D42</f>
        <v>8958400</v>
      </c>
      <c r="E41" s="17">
        <f>E42</f>
        <v>11159654.970000001</v>
      </c>
      <c r="F41" s="64">
        <f t="shared" si="1"/>
        <v>124.57196564118593</v>
      </c>
      <c r="G41" s="35" t="e">
        <f>#REF!/#REF!</f>
        <v>#REF!</v>
      </c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</row>
    <row r="42" spans="1:18" s="4" customFormat="1" ht="47.25" x14ac:dyDescent="0.25">
      <c r="A42" s="21">
        <v>4</v>
      </c>
      <c r="B42" s="47" t="s">
        <v>64</v>
      </c>
      <c r="C42" s="16" t="s">
        <v>113</v>
      </c>
      <c r="D42" s="17">
        <v>8958400</v>
      </c>
      <c r="E42" s="17">
        <v>11159654.970000001</v>
      </c>
      <c r="F42" s="64">
        <f t="shared" si="1"/>
        <v>124.57196564118593</v>
      </c>
      <c r="G42" s="36">
        <f>E44/D44</f>
        <v>1.0000137650841281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s="7" customFormat="1" x14ac:dyDescent="0.25">
      <c r="A43" s="21">
        <v>3</v>
      </c>
      <c r="B43" s="24" t="s">
        <v>65</v>
      </c>
      <c r="C43" s="16" t="s">
        <v>114</v>
      </c>
      <c r="D43" s="17">
        <f>D44+D45</f>
        <v>52170000</v>
      </c>
      <c r="E43" s="17">
        <f>E44+E45</f>
        <v>52170861.160000004</v>
      </c>
      <c r="F43" s="64">
        <f t="shared" si="1"/>
        <v>100.00165068046772</v>
      </c>
      <c r="G43" s="35" t="e">
        <f>#REF!/#REF!</f>
        <v>#REF!</v>
      </c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</row>
    <row r="44" spans="1:18" s="2" customFormat="1" ht="31.5" x14ac:dyDescent="0.25">
      <c r="A44" s="22">
        <v>5</v>
      </c>
      <c r="B44" s="47" t="s">
        <v>204</v>
      </c>
      <c r="C44" s="16" t="s">
        <v>202</v>
      </c>
      <c r="D44" s="17">
        <v>46655000</v>
      </c>
      <c r="E44" s="17">
        <v>46655642.210000001</v>
      </c>
      <c r="F44" s="64">
        <f t="shared" si="1"/>
        <v>100.0013765084128</v>
      </c>
      <c r="G44" s="34">
        <f>E46/D46</f>
        <v>1.018265137751303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s="7" customFormat="1" ht="31.5" x14ac:dyDescent="0.25">
      <c r="A45" s="22">
        <v>5</v>
      </c>
      <c r="B45" s="47" t="s">
        <v>205</v>
      </c>
      <c r="C45" s="16" t="s">
        <v>203</v>
      </c>
      <c r="D45" s="17">
        <v>5515000</v>
      </c>
      <c r="E45" s="17">
        <v>5515218.9500000002</v>
      </c>
      <c r="F45" s="64">
        <f t="shared" si="1"/>
        <v>100.00397008159565</v>
      </c>
      <c r="G45" s="35">
        <f t="shared" si="0"/>
        <v>1.018265137751303</v>
      </c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</row>
    <row r="46" spans="1:18" s="2" customFormat="1" x14ac:dyDescent="0.25">
      <c r="A46" s="21">
        <v>2</v>
      </c>
      <c r="B46" s="24" t="s">
        <v>188</v>
      </c>
      <c r="C46" s="16" t="s">
        <v>177</v>
      </c>
      <c r="D46" s="17">
        <f>D47</f>
        <v>6715000</v>
      </c>
      <c r="E46" s="17">
        <f>E47</f>
        <v>6837650.4000000004</v>
      </c>
      <c r="F46" s="64">
        <f t="shared" si="1"/>
        <v>101.82651377513029</v>
      </c>
      <c r="G46" s="34" t="e">
        <f>#REF!/#REF!</f>
        <v>#REF!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s="7" customFormat="1" ht="31.5" x14ac:dyDescent="0.25">
      <c r="A47" s="21">
        <v>3</v>
      </c>
      <c r="B47" s="24" t="s">
        <v>105</v>
      </c>
      <c r="C47" s="16" t="s">
        <v>58</v>
      </c>
      <c r="D47" s="17">
        <f>D48</f>
        <v>6715000</v>
      </c>
      <c r="E47" s="17">
        <f>E48</f>
        <v>6837650.4000000004</v>
      </c>
      <c r="F47" s="64">
        <f t="shared" si="1"/>
        <v>101.82651377513029</v>
      </c>
      <c r="G47" s="35" t="e">
        <f>#REF!/#REF!</f>
        <v>#REF!</v>
      </c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</row>
    <row r="48" spans="1:18" s="4" customFormat="1" ht="47.25" x14ac:dyDescent="0.25">
      <c r="A48" s="21">
        <v>4</v>
      </c>
      <c r="B48" s="24" t="s">
        <v>189</v>
      </c>
      <c r="C48" s="16" t="s">
        <v>52</v>
      </c>
      <c r="D48" s="17">
        <v>6715000</v>
      </c>
      <c r="E48" s="17">
        <v>6837650.4000000004</v>
      </c>
      <c r="F48" s="64">
        <f t="shared" si="1"/>
        <v>101.82651377513029</v>
      </c>
      <c r="G48" s="36" t="e">
        <f>#REF!/#REF!</f>
        <v>#REF!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s="2" customFormat="1" x14ac:dyDescent="0.25">
      <c r="A49" s="21"/>
      <c r="B49" s="24" t="s">
        <v>106</v>
      </c>
      <c r="C49" s="16"/>
      <c r="D49" s="17">
        <f>D50+D64+D71+D73+D82+D111</f>
        <v>239411557</v>
      </c>
      <c r="E49" s="17">
        <f>E50+E64+E71+E73+E82+E111</f>
        <v>256229338.58000001</v>
      </c>
      <c r="F49" s="64">
        <f t="shared" si="1"/>
        <v>107.02463230711959</v>
      </c>
      <c r="G49" s="3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s="2" customFormat="1" ht="31.5" x14ac:dyDescent="0.25">
      <c r="A50" s="21">
        <v>2</v>
      </c>
      <c r="B50" s="24" t="s">
        <v>107</v>
      </c>
      <c r="C50" s="16" t="s">
        <v>119</v>
      </c>
      <c r="D50" s="17">
        <f>D53+D58+D61+D51</f>
        <v>174305750</v>
      </c>
      <c r="E50" s="17">
        <f>E53+E58+E61+E51</f>
        <v>186073638.76000002</v>
      </c>
      <c r="F50" s="64">
        <f t="shared" si="1"/>
        <v>106.7512911995158</v>
      </c>
      <c r="G50" s="34" t="e">
        <f>#REF!/#REF!</f>
        <v>#REF!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s="2" customFormat="1" ht="31.5" x14ac:dyDescent="0.25">
      <c r="A51" s="21"/>
      <c r="B51" s="20" t="s">
        <v>251</v>
      </c>
      <c r="C51" s="16" t="s">
        <v>252</v>
      </c>
      <c r="D51" s="17">
        <f>SUM(D52)</f>
        <v>10350</v>
      </c>
      <c r="E51" s="17">
        <f>SUM(E52)</f>
        <v>10347.780000000001</v>
      </c>
      <c r="F51" s="64">
        <f t="shared" si="1"/>
        <v>99.978550724637685</v>
      </c>
      <c r="G51" s="3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s="2" customFormat="1" ht="31.5" x14ac:dyDescent="0.25">
      <c r="A52" s="21"/>
      <c r="B52" s="20" t="s">
        <v>253</v>
      </c>
      <c r="C52" s="16" t="s">
        <v>254</v>
      </c>
      <c r="D52" s="17">
        <v>10350</v>
      </c>
      <c r="E52" s="17">
        <v>10347.780000000001</v>
      </c>
      <c r="F52" s="64">
        <f t="shared" si="1"/>
        <v>99.978550724637685</v>
      </c>
      <c r="G52" s="3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s="7" customFormat="1" ht="78.75" x14ac:dyDescent="0.25">
      <c r="A53" s="21">
        <v>3</v>
      </c>
      <c r="B53" s="24" t="s">
        <v>51</v>
      </c>
      <c r="C53" s="16" t="s">
        <v>176</v>
      </c>
      <c r="D53" s="25">
        <f>D54+D56</f>
        <v>173350000</v>
      </c>
      <c r="E53" s="25">
        <f>E54+E56</f>
        <v>185008035.14000002</v>
      </c>
      <c r="F53" s="64">
        <f t="shared" si="1"/>
        <v>106.72514285549468</v>
      </c>
      <c r="G53" s="35">
        <f t="shared" si="0"/>
        <v>1.109081779957356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 s="4" customFormat="1" ht="63" x14ac:dyDescent="0.25">
      <c r="A54" s="21">
        <v>4</v>
      </c>
      <c r="B54" s="24" t="s">
        <v>97</v>
      </c>
      <c r="C54" s="16" t="s">
        <v>149</v>
      </c>
      <c r="D54" s="25">
        <f>D55</f>
        <v>149900000</v>
      </c>
      <c r="E54" s="25">
        <f>E55</f>
        <v>159000067.40000001</v>
      </c>
      <c r="F54" s="64">
        <f t="shared" si="1"/>
        <v>106.07075877251502</v>
      </c>
      <c r="G54" s="36">
        <f t="shared" si="0"/>
        <v>1.109081779957356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s="2" customFormat="1" ht="78.75" x14ac:dyDescent="0.25">
      <c r="A55" s="22">
        <v>5</v>
      </c>
      <c r="B55" s="24" t="s">
        <v>170</v>
      </c>
      <c r="C55" s="16" t="s">
        <v>131</v>
      </c>
      <c r="D55" s="17">
        <v>149900000</v>
      </c>
      <c r="E55" s="17">
        <v>159000067.40000001</v>
      </c>
      <c r="F55" s="64">
        <f t="shared" si="1"/>
        <v>106.07075877251502</v>
      </c>
      <c r="G55" s="34">
        <f t="shared" si="0"/>
        <v>1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s="7" customFormat="1" ht="78.75" x14ac:dyDescent="0.25">
      <c r="A56" s="21">
        <v>4</v>
      </c>
      <c r="B56" s="24" t="s">
        <v>26</v>
      </c>
      <c r="C56" s="16" t="s">
        <v>40</v>
      </c>
      <c r="D56" s="17">
        <f>D57</f>
        <v>23450000</v>
      </c>
      <c r="E56" s="17">
        <f>E57</f>
        <v>26007967.739999998</v>
      </c>
      <c r="F56" s="64">
        <f t="shared" si="1"/>
        <v>110.9081779957356</v>
      </c>
      <c r="G56" s="35">
        <f t="shared" si="0"/>
        <v>1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s="4" customFormat="1" ht="63" x14ac:dyDescent="0.25">
      <c r="A57" s="22">
        <v>5</v>
      </c>
      <c r="B57" s="24" t="s">
        <v>27</v>
      </c>
      <c r="C57" s="16" t="s">
        <v>120</v>
      </c>
      <c r="D57" s="17">
        <v>23450000</v>
      </c>
      <c r="E57" s="17">
        <v>26007967.739999998</v>
      </c>
      <c r="F57" s="64">
        <f t="shared" si="1"/>
        <v>110.9081779957356</v>
      </c>
      <c r="G57" s="36">
        <f t="shared" si="0"/>
        <v>1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s="2" customFormat="1" ht="31.5" x14ac:dyDescent="0.25">
      <c r="A58" s="21">
        <v>3</v>
      </c>
      <c r="B58" s="24" t="s">
        <v>180</v>
      </c>
      <c r="C58" s="16" t="s">
        <v>67</v>
      </c>
      <c r="D58" s="17">
        <f>D59</f>
        <v>30400</v>
      </c>
      <c r="E58" s="17">
        <f>E59</f>
        <v>30400</v>
      </c>
      <c r="F58" s="64">
        <f>E58/D58*100</f>
        <v>100</v>
      </c>
      <c r="G58" s="34">
        <f t="shared" si="0"/>
        <v>1.1200610273224043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s="7" customFormat="1" ht="47.25" x14ac:dyDescent="0.25">
      <c r="A59" s="21">
        <v>4</v>
      </c>
      <c r="B59" s="24" t="s">
        <v>96</v>
      </c>
      <c r="C59" s="16" t="s">
        <v>41</v>
      </c>
      <c r="D59" s="17">
        <f>D60</f>
        <v>30400</v>
      </c>
      <c r="E59" s="17">
        <f>E60</f>
        <v>30400</v>
      </c>
      <c r="F59" s="64">
        <f>E59/D59*100</f>
        <v>100</v>
      </c>
      <c r="G59" s="35">
        <f t="shared" si="0"/>
        <v>1.1200610273224043</v>
      </c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 s="4" customFormat="1" ht="47.25" x14ac:dyDescent="0.25">
      <c r="A60" s="22">
        <v>5</v>
      </c>
      <c r="B60" s="24" t="s">
        <v>88</v>
      </c>
      <c r="C60" s="16" t="s">
        <v>121</v>
      </c>
      <c r="D60" s="17">
        <v>30400</v>
      </c>
      <c r="E60" s="17">
        <v>30400</v>
      </c>
      <c r="F60" s="64">
        <f>E60/D60*100</f>
        <v>100</v>
      </c>
      <c r="G60" s="36">
        <f t="shared" si="0"/>
        <v>1.1200610273224043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s="2" customFormat="1" ht="78.75" x14ac:dyDescent="0.25">
      <c r="A61" s="21">
        <v>3</v>
      </c>
      <c r="B61" s="27" t="s">
        <v>192</v>
      </c>
      <c r="C61" s="16" t="s">
        <v>122</v>
      </c>
      <c r="D61" s="17">
        <f>D62</f>
        <v>915000</v>
      </c>
      <c r="E61" s="17">
        <f>E62</f>
        <v>1024855.84</v>
      </c>
      <c r="F61" s="64">
        <f t="shared" ref="F61:F133" si="4">E61/D61*100</f>
        <v>112.00610273224044</v>
      </c>
      <c r="G61" s="34">
        <f t="shared" si="0"/>
        <v>1.0055276313566481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s="2" customFormat="1" ht="78.75" x14ac:dyDescent="0.25">
      <c r="A62" s="21">
        <v>4</v>
      </c>
      <c r="B62" s="27" t="s">
        <v>193</v>
      </c>
      <c r="C62" s="16" t="s">
        <v>150</v>
      </c>
      <c r="D62" s="17">
        <f>D63</f>
        <v>915000</v>
      </c>
      <c r="E62" s="17">
        <f>E63</f>
        <v>1024855.84</v>
      </c>
      <c r="F62" s="64">
        <f t="shared" si="4"/>
        <v>112.00610273224044</v>
      </c>
      <c r="G62" s="34">
        <f t="shared" si="0"/>
        <v>1.0055276313566481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s="7" customFormat="1" ht="78.75" x14ac:dyDescent="0.25">
      <c r="A63" s="22">
        <v>5</v>
      </c>
      <c r="B63" s="27" t="s">
        <v>194</v>
      </c>
      <c r="C63" s="16" t="s">
        <v>123</v>
      </c>
      <c r="D63" s="17">
        <v>915000</v>
      </c>
      <c r="E63" s="17">
        <v>1024855.84</v>
      </c>
      <c r="F63" s="64">
        <f t="shared" si="4"/>
        <v>112.00610273224044</v>
      </c>
      <c r="G63" s="35">
        <f t="shared" si="0"/>
        <v>1.0169028773793714</v>
      </c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s="7" customFormat="1" x14ac:dyDescent="0.25">
      <c r="A64" s="21">
        <v>2</v>
      </c>
      <c r="B64" s="24" t="s">
        <v>108</v>
      </c>
      <c r="C64" s="16" t="s">
        <v>151</v>
      </c>
      <c r="D64" s="17">
        <f>D65</f>
        <v>1183800</v>
      </c>
      <c r="E64" s="17">
        <f>E65</f>
        <v>1190343.6100000001</v>
      </c>
      <c r="F64" s="64">
        <f t="shared" si="4"/>
        <v>100.55276313566482</v>
      </c>
      <c r="G64" s="35">
        <f t="shared" si="0"/>
        <v>1.0111999999999999</v>
      </c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s="7" customFormat="1" x14ac:dyDescent="0.25">
      <c r="A65" s="21">
        <v>3</v>
      </c>
      <c r="B65" s="24" t="s">
        <v>109</v>
      </c>
      <c r="C65" s="16" t="s">
        <v>60</v>
      </c>
      <c r="D65" s="17">
        <f>SUM(D66:D70)</f>
        <v>1183800</v>
      </c>
      <c r="E65" s="17">
        <f>SUM(E66:E70)</f>
        <v>1190343.6100000001</v>
      </c>
      <c r="F65" s="64">
        <f t="shared" si="4"/>
        <v>100.55276313566482</v>
      </c>
      <c r="G65" s="35">
        <f t="shared" si="0"/>
        <v>1.0010226765799255</v>
      </c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s="7" customFormat="1" ht="31.5" x14ac:dyDescent="0.25">
      <c r="A66" s="21">
        <v>4</v>
      </c>
      <c r="B66" s="24" t="s">
        <v>34</v>
      </c>
      <c r="C66" s="16" t="s">
        <v>87</v>
      </c>
      <c r="D66" s="17">
        <v>338850</v>
      </c>
      <c r="E66" s="17">
        <v>344577.54</v>
      </c>
      <c r="F66" s="64">
        <f t="shared" si="4"/>
        <v>101.69028773793714</v>
      </c>
      <c r="G66" s="35">
        <f t="shared" si="0"/>
        <v>1.0005720740740742</v>
      </c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s="7" customFormat="1" ht="31.5" x14ac:dyDescent="0.25">
      <c r="A67" s="21">
        <v>4</v>
      </c>
      <c r="B67" s="24" t="s">
        <v>29</v>
      </c>
      <c r="C67" s="16" t="s">
        <v>28</v>
      </c>
      <c r="D67" s="17">
        <v>950</v>
      </c>
      <c r="E67" s="17">
        <v>960.64</v>
      </c>
      <c r="F67" s="64">
        <f t="shared" si="4"/>
        <v>101.11999999999999</v>
      </c>
      <c r="G67" s="35" t="e">
        <f>#REF!/#REF!</f>
        <v>#REF!</v>
      </c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s="2" customFormat="1" x14ac:dyDescent="0.25">
      <c r="A68" s="21">
        <v>4</v>
      </c>
      <c r="B68" s="24" t="s">
        <v>33</v>
      </c>
      <c r="C68" s="16" t="s">
        <v>32</v>
      </c>
      <c r="D68" s="17">
        <v>269000</v>
      </c>
      <c r="E68" s="17">
        <v>269275.09999999998</v>
      </c>
      <c r="F68" s="64">
        <f t="shared" si="4"/>
        <v>100.10226765799256</v>
      </c>
      <c r="G68" s="34">
        <f>E73/D73</f>
        <v>1.0732882922357154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s="2" customFormat="1" x14ac:dyDescent="0.25">
      <c r="A69" s="21">
        <v>4</v>
      </c>
      <c r="B69" s="24" t="s">
        <v>31</v>
      </c>
      <c r="C69" s="16" t="s">
        <v>30</v>
      </c>
      <c r="D69" s="17">
        <v>540000</v>
      </c>
      <c r="E69" s="17">
        <v>540308.92000000004</v>
      </c>
      <c r="F69" s="64">
        <f t="shared" si="4"/>
        <v>100.05720740740742</v>
      </c>
      <c r="G69" s="34">
        <f>E74/D74</f>
        <v>1.0667400122908106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s="2" customFormat="1" ht="47.25" x14ac:dyDescent="0.25">
      <c r="A70" s="21"/>
      <c r="B70" s="20" t="s">
        <v>267</v>
      </c>
      <c r="C70" s="16" t="s">
        <v>268</v>
      </c>
      <c r="D70" s="17">
        <v>35000</v>
      </c>
      <c r="E70" s="17">
        <v>35221.410000000003</v>
      </c>
      <c r="F70" s="64">
        <f t="shared" si="4"/>
        <v>100.63260000000001</v>
      </c>
      <c r="G70" s="3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s="9" customFormat="1" x14ac:dyDescent="0.25">
      <c r="A71" s="21"/>
      <c r="B71" s="46" t="s">
        <v>210</v>
      </c>
      <c r="C71" s="16" t="s">
        <v>207</v>
      </c>
      <c r="D71" s="17">
        <f>D72</f>
        <v>10630507</v>
      </c>
      <c r="E71" s="17">
        <f>E72</f>
        <v>11015763.359999999</v>
      </c>
      <c r="F71" s="64">
        <f t="shared" si="4"/>
        <v>103.62406383815936</v>
      </c>
      <c r="G71" s="35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</row>
    <row r="72" spans="1:18" s="9" customFormat="1" x14ac:dyDescent="0.25">
      <c r="A72" s="21"/>
      <c r="B72" s="46" t="s">
        <v>209</v>
      </c>
      <c r="C72" s="16" t="s">
        <v>208</v>
      </c>
      <c r="D72" s="17">
        <v>10630507</v>
      </c>
      <c r="E72" s="17">
        <v>11015763.359999999</v>
      </c>
      <c r="F72" s="64">
        <f t="shared" si="4"/>
        <v>103.62406383815936</v>
      </c>
      <c r="G72" s="35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</row>
    <row r="73" spans="1:18" s="11" customFormat="1" ht="31.5" x14ac:dyDescent="0.25">
      <c r="A73" s="21">
        <v>2</v>
      </c>
      <c r="B73" s="24" t="s">
        <v>110</v>
      </c>
      <c r="C73" s="16" t="s">
        <v>175</v>
      </c>
      <c r="D73" s="17">
        <f>D74+D76+D79</f>
        <v>38067900</v>
      </c>
      <c r="E73" s="17">
        <f>E74+E76+E79</f>
        <v>40857831.379999995</v>
      </c>
      <c r="F73" s="64">
        <f t="shared" si="4"/>
        <v>107.32882922357155</v>
      </c>
      <c r="G73" s="34">
        <f t="shared" ref="G73:G83" si="5">E76/D76</f>
        <v>1.4538834120589053</v>
      </c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s="9" customFormat="1" x14ac:dyDescent="0.25">
      <c r="A74" s="21">
        <v>3</v>
      </c>
      <c r="B74" s="24" t="s">
        <v>111</v>
      </c>
      <c r="C74" s="16" t="s">
        <v>89</v>
      </c>
      <c r="D74" s="17">
        <f>D75</f>
        <v>31568300</v>
      </c>
      <c r="E74" s="17">
        <f>E75</f>
        <v>33675168.729999997</v>
      </c>
      <c r="F74" s="64">
        <f t="shared" si="4"/>
        <v>106.67400122908106</v>
      </c>
      <c r="G74" s="35">
        <f t="shared" si="5"/>
        <v>1.4538834120589053</v>
      </c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</row>
    <row r="75" spans="1:18" s="13" customFormat="1" ht="31.5" x14ac:dyDescent="0.25">
      <c r="A75" s="21">
        <v>4</v>
      </c>
      <c r="B75" s="24" t="s">
        <v>153</v>
      </c>
      <c r="C75" s="16" t="s">
        <v>174</v>
      </c>
      <c r="D75" s="17">
        <v>31568300</v>
      </c>
      <c r="E75" s="17">
        <v>33675168.729999997</v>
      </c>
      <c r="F75" s="64">
        <f t="shared" si="4"/>
        <v>106.67400122908106</v>
      </c>
      <c r="G75" s="36">
        <f t="shared" si="5"/>
        <v>1.4538834120589053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1:18" s="2" customFormat="1" ht="78.75" x14ac:dyDescent="0.25">
      <c r="A76" s="21">
        <v>3</v>
      </c>
      <c r="B76" s="24" t="s">
        <v>82</v>
      </c>
      <c r="C76" s="16" t="s">
        <v>83</v>
      </c>
      <c r="D76" s="17">
        <f>D77</f>
        <v>1439600</v>
      </c>
      <c r="E76" s="17">
        <f>E77</f>
        <v>2093010.56</v>
      </c>
      <c r="F76" s="64">
        <f t="shared" si="4"/>
        <v>145.38834120589053</v>
      </c>
      <c r="G76" s="34">
        <f t="shared" si="5"/>
        <v>1.0058600968379445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s="7" customFormat="1" ht="78.75" x14ac:dyDescent="0.25">
      <c r="A77" s="21">
        <v>4</v>
      </c>
      <c r="B77" s="24" t="s">
        <v>84</v>
      </c>
      <c r="C77" s="16" t="s">
        <v>85</v>
      </c>
      <c r="D77" s="17">
        <f>D78</f>
        <v>1439600</v>
      </c>
      <c r="E77" s="17">
        <f>E78</f>
        <v>2093010.56</v>
      </c>
      <c r="F77" s="64">
        <f t="shared" si="4"/>
        <v>145.38834120589053</v>
      </c>
      <c r="G77" s="35">
        <f t="shared" si="5"/>
        <v>1.0058600968379445</v>
      </c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</row>
    <row r="78" spans="1:18" s="4" customFormat="1" ht="94.5" x14ac:dyDescent="0.25">
      <c r="A78" s="22">
        <v>5</v>
      </c>
      <c r="B78" s="24" t="s">
        <v>78</v>
      </c>
      <c r="C78" s="16" t="s">
        <v>86</v>
      </c>
      <c r="D78" s="17">
        <v>1439600</v>
      </c>
      <c r="E78" s="17">
        <v>2093010.56</v>
      </c>
      <c r="F78" s="64">
        <f t="shared" si="4"/>
        <v>145.38834120589053</v>
      </c>
      <c r="G78" s="36">
        <f t="shared" si="5"/>
        <v>1.0058600968379445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s="2" customFormat="1" ht="47.25" x14ac:dyDescent="0.25">
      <c r="A79" s="21">
        <v>3</v>
      </c>
      <c r="B79" s="24" t="s">
        <v>90</v>
      </c>
      <c r="C79" s="16" t="s">
        <v>173</v>
      </c>
      <c r="D79" s="17">
        <f>D80</f>
        <v>5060000</v>
      </c>
      <c r="E79" s="17">
        <f>E80</f>
        <v>5089652.09</v>
      </c>
      <c r="F79" s="64">
        <f t="shared" si="4"/>
        <v>100.58600968379446</v>
      </c>
      <c r="G79" s="34">
        <f t="shared" si="5"/>
        <v>1.0240179404851129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s="11" customFormat="1" ht="31.5" x14ac:dyDescent="0.25">
      <c r="A80" s="21">
        <v>4</v>
      </c>
      <c r="B80" s="24" t="s">
        <v>35</v>
      </c>
      <c r="C80" s="16" t="s">
        <v>91</v>
      </c>
      <c r="D80" s="17">
        <f>D81</f>
        <v>5060000</v>
      </c>
      <c r="E80" s="17">
        <f>E81</f>
        <v>5089652.09</v>
      </c>
      <c r="F80" s="64">
        <f t="shared" si="4"/>
        <v>100.58600968379446</v>
      </c>
      <c r="G80" s="34">
        <f t="shared" si="5"/>
        <v>1.0058217877094973</v>
      </c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19" s="7" customFormat="1" ht="47.25" x14ac:dyDescent="0.25">
      <c r="A81" s="22">
        <v>5</v>
      </c>
      <c r="B81" s="27" t="s">
        <v>182</v>
      </c>
      <c r="C81" s="16" t="s">
        <v>172</v>
      </c>
      <c r="D81" s="17">
        <v>5060000</v>
      </c>
      <c r="E81" s="17">
        <v>5089652.09</v>
      </c>
      <c r="F81" s="64">
        <f t="shared" si="4"/>
        <v>100.58600968379446</v>
      </c>
      <c r="G81" s="35">
        <f t="shared" si="5"/>
        <v>1.0016298780487805</v>
      </c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</row>
    <row r="82" spans="1:19" s="7" customFormat="1" x14ac:dyDescent="0.25">
      <c r="A82" s="21">
        <v>2</v>
      </c>
      <c r="B82" s="24" t="s">
        <v>112</v>
      </c>
      <c r="C82" s="16" t="s">
        <v>49</v>
      </c>
      <c r="D82" s="17">
        <f>D83+D86+D87+D88+D89+D92+D93+D94+D95+D101+D103+D90+D99+D100+D102+D91</f>
        <v>11741600</v>
      </c>
      <c r="E82" s="17">
        <f>E83+E86+E87+E88+E89+E92+E93+E94+E95+E101+E103+E90+E99+E100+E102+E91</f>
        <v>12023609.050000001</v>
      </c>
      <c r="F82" s="64">
        <f t="shared" si="4"/>
        <v>102.40179404851129</v>
      </c>
      <c r="G82" s="35">
        <f t="shared" si="5"/>
        <v>1.0516533333333333</v>
      </c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</row>
    <row r="83" spans="1:19" s="2" customFormat="1" ht="31.5" x14ac:dyDescent="0.25">
      <c r="A83" s="21">
        <v>3</v>
      </c>
      <c r="B83" s="24" t="s">
        <v>50</v>
      </c>
      <c r="C83" s="16" t="s">
        <v>100</v>
      </c>
      <c r="D83" s="25">
        <f>D84+D85</f>
        <v>17900</v>
      </c>
      <c r="E83" s="25">
        <f>E84+E85</f>
        <v>18004.21</v>
      </c>
      <c r="F83" s="64">
        <f t="shared" si="4"/>
        <v>100.58217877094972</v>
      </c>
      <c r="G83" s="34" t="e">
        <f t="shared" si="5"/>
        <v>#DIV/0!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9" s="2" customFormat="1" ht="63" x14ac:dyDescent="0.25">
      <c r="A84" s="21">
        <v>4</v>
      </c>
      <c r="B84" s="24" t="s">
        <v>154</v>
      </c>
      <c r="C84" s="16" t="s">
        <v>98</v>
      </c>
      <c r="D84" s="17">
        <v>16400</v>
      </c>
      <c r="E84" s="17">
        <v>16426.73</v>
      </c>
      <c r="F84" s="64">
        <f t="shared" si="4"/>
        <v>100.16298780487804</v>
      </c>
      <c r="G84" s="34" t="e">
        <f>#REF!/#REF!</f>
        <v>#REF!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9" s="7" customFormat="1" ht="47.25" x14ac:dyDescent="0.25">
      <c r="A85" s="21">
        <v>4</v>
      </c>
      <c r="B85" s="24" t="s">
        <v>38</v>
      </c>
      <c r="C85" s="16" t="s">
        <v>99</v>
      </c>
      <c r="D85" s="17">
        <v>1500</v>
      </c>
      <c r="E85" s="17">
        <v>1577.48</v>
      </c>
      <c r="F85" s="64">
        <f t="shared" si="4"/>
        <v>105.16533333333334</v>
      </c>
      <c r="G85" s="35" t="e">
        <f>#REF!/#REF!</f>
        <v>#REF!</v>
      </c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9" s="7" customFormat="1" ht="63" x14ac:dyDescent="0.25">
      <c r="A86" s="21">
        <v>3</v>
      </c>
      <c r="B86" s="24" t="s">
        <v>66</v>
      </c>
      <c r="C86" s="16" t="s">
        <v>53</v>
      </c>
      <c r="D86" s="17">
        <v>0</v>
      </c>
      <c r="E86" s="17">
        <v>0</v>
      </c>
      <c r="F86" s="64">
        <v>0</v>
      </c>
      <c r="G86" s="35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</row>
    <row r="87" spans="1:19" s="7" customFormat="1" ht="47.25" x14ac:dyDescent="0.25">
      <c r="A87" s="21"/>
      <c r="B87" s="46" t="s">
        <v>68</v>
      </c>
      <c r="C87" s="16" t="s">
        <v>197</v>
      </c>
      <c r="D87" s="17">
        <v>199700</v>
      </c>
      <c r="E87" s="17">
        <v>215000</v>
      </c>
      <c r="F87" s="64">
        <f t="shared" si="4"/>
        <v>107.66149223835752</v>
      </c>
      <c r="G87" s="35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</row>
    <row r="88" spans="1:19" s="7" customFormat="1" ht="47.25" x14ac:dyDescent="0.25">
      <c r="A88" s="21"/>
      <c r="B88" s="46" t="s">
        <v>68</v>
      </c>
      <c r="C88" s="16" t="s">
        <v>69</v>
      </c>
      <c r="D88" s="17">
        <v>142000</v>
      </c>
      <c r="E88" s="17">
        <v>352137.77</v>
      </c>
      <c r="F88" s="64" t="s">
        <v>301</v>
      </c>
      <c r="G88" s="35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</row>
    <row r="89" spans="1:19" s="7" customFormat="1" ht="47.25" x14ac:dyDescent="0.25">
      <c r="A89" s="21"/>
      <c r="B89" s="24" t="s">
        <v>3</v>
      </c>
      <c r="C89" s="16" t="s">
        <v>4</v>
      </c>
      <c r="D89" s="17">
        <v>12000</v>
      </c>
      <c r="E89" s="17">
        <v>12000</v>
      </c>
      <c r="F89" s="64">
        <f t="shared" si="4"/>
        <v>100</v>
      </c>
      <c r="G89" s="35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9" s="2" customFormat="1" ht="47.25" x14ac:dyDescent="0.25">
      <c r="A90" s="21">
        <v>4</v>
      </c>
      <c r="B90" s="20" t="s">
        <v>285</v>
      </c>
      <c r="C90" s="16" t="s">
        <v>284</v>
      </c>
      <c r="D90" s="17">
        <v>509400</v>
      </c>
      <c r="E90" s="17">
        <v>509477.25</v>
      </c>
      <c r="F90" s="64">
        <f t="shared" ref="F90:F91" si="6">E90/D90*100</f>
        <v>100.01516489988222</v>
      </c>
      <c r="G90" s="34" t="e">
        <f>E94/D94</f>
        <v>#DIV/0!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s="2" customFormat="1" ht="31.5" x14ac:dyDescent="0.25">
      <c r="A91" s="21"/>
      <c r="B91" s="20" t="s">
        <v>297</v>
      </c>
      <c r="C91" s="16" t="s">
        <v>298</v>
      </c>
      <c r="D91" s="17">
        <v>1760000</v>
      </c>
      <c r="E91" s="17">
        <v>1760000</v>
      </c>
      <c r="F91" s="64">
        <f t="shared" si="6"/>
        <v>100</v>
      </c>
      <c r="G91" s="3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s="2" customFormat="1" ht="31.5" x14ac:dyDescent="0.25">
      <c r="A92" s="21">
        <v>4</v>
      </c>
      <c r="B92" s="24" t="s">
        <v>155</v>
      </c>
      <c r="C92" s="16" t="s">
        <v>79</v>
      </c>
      <c r="D92" s="17">
        <v>556300</v>
      </c>
      <c r="E92" s="17">
        <v>556300</v>
      </c>
      <c r="F92" s="64">
        <f t="shared" si="4"/>
        <v>100</v>
      </c>
      <c r="G92" s="34">
        <f>E95/D95</f>
        <v>1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s="4" customFormat="1" ht="47.25" x14ac:dyDescent="0.25">
      <c r="A93" s="21">
        <v>3</v>
      </c>
      <c r="B93" s="24" t="s">
        <v>42</v>
      </c>
      <c r="C93" s="16" t="s">
        <v>39</v>
      </c>
      <c r="D93" s="17">
        <v>664000</v>
      </c>
      <c r="E93" s="17">
        <v>664341.55000000005</v>
      </c>
      <c r="F93" s="64">
        <f t="shared" si="4"/>
        <v>100.05143825301207</v>
      </c>
      <c r="G93" s="36">
        <f>E97/D97</f>
        <v>1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9" s="4" customFormat="1" ht="47.25" x14ac:dyDescent="0.25">
      <c r="A94" s="21"/>
      <c r="B94" s="24" t="s">
        <v>42</v>
      </c>
      <c r="C94" s="16" t="s">
        <v>5</v>
      </c>
      <c r="D94" s="17">
        <v>0</v>
      </c>
      <c r="E94" s="17">
        <v>0</v>
      </c>
      <c r="F94" s="64">
        <v>0</v>
      </c>
      <c r="G94" s="36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9" s="2" customFormat="1" ht="31.5" x14ac:dyDescent="0.25">
      <c r="A95" s="21">
        <v>3</v>
      </c>
      <c r="B95" s="24" t="s">
        <v>157</v>
      </c>
      <c r="C95" s="16" t="s">
        <v>156</v>
      </c>
      <c r="D95" s="17">
        <f>D96+D98</f>
        <v>177000</v>
      </c>
      <c r="E95" s="17">
        <f>E96+E98</f>
        <v>177000</v>
      </c>
      <c r="F95" s="64">
        <f t="shared" si="4"/>
        <v>100</v>
      </c>
      <c r="G95" s="34">
        <f>E101/D101</f>
        <v>1.0017611854684512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s="2" customFormat="1" ht="47.25" x14ac:dyDescent="0.25">
      <c r="A96" s="21">
        <v>4</v>
      </c>
      <c r="B96" s="24" t="s">
        <v>159</v>
      </c>
      <c r="C96" s="16" t="s">
        <v>158</v>
      </c>
      <c r="D96" s="17">
        <f>D97</f>
        <v>175000</v>
      </c>
      <c r="E96" s="17">
        <f>E97</f>
        <v>175000</v>
      </c>
      <c r="F96" s="64">
        <f t="shared" si="4"/>
        <v>100</v>
      </c>
      <c r="G96" s="34">
        <f>E103/D103</f>
        <v>1.0077184058356552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s="7" customFormat="1" ht="47.25" x14ac:dyDescent="0.25">
      <c r="A97" s="22">
        <v>5</v>
      </c>
      <c r="B97" s="27" t="s">
        <v>160</v>
      </c>
      <c r="C97" s="26" t="s">
        <v>138</v>
      </c>
      <c r="D97" s="17">
        <v>175000</v>
      </c>
      <c r="E97" s="17">
        <v>175000</v>
      </c>
      <c r="F97" s="64">
        <f t="shared" si="4"/>
        <v>100</v>
      </c>
      <c r="G97" s="35">
        <f>E104/D104</f>
        <v>1.0077184058356552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s="7" customFormat="1" ht="31.5" x14ac:dyDescent="0.25">
      <c r="A98" s="22"/>
      <c r="B98" s="20" t="s">
        <v>6</v>
      </c>
      <c r="C98" s="16" t="s">
        <v>7</v>
      </c>
      <c r="D98" s="17">
        <v>2000</v>
      </c>
      <c r="E98" s="17">
        <v>2000</v>
      </c>
      <c r="F98" s="64">
        <v>0</v>
      </c>
      <c r="G98" s="35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</row>
    <row r="99" spans="1:18" s="4" customFormat="1" ht="63" x14ac:dyDescent="0.25">
      <c r="A99" s="21">
        <v>3</v>
      </c>
      <c r="B99" s="20" t="s">
        <v>286</v>
      </c>
      <c r="C99" s="16" t="s">
        <v>287</v>
      </c>
      <c r="D99" s="17">
        <v>3000</v>
      </c>
      <c r="E99" s="17">
        <v>3000</v>
      </c>
      <c r="F99" s="64">
        <f t="shared" ref="F99:F100" si="7">E99/D99*100</f>
        <v>100</v>
      </c>
      <c r="G99" s="36">
        <f>E104/D104</f>
        <v>1.0077184058356552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s="4" customFormat="1" ht="63" x14ac:dyDescent="0.25">
      <c r="A100" s="21"/>
      <c r="B100" s="20" t="s">
        <v>286</v>
      </c>
      <c r="C100" s="16" t="s">
        <v>290</v>
      </c>
      <c r="D100" s="17">
        <v>25000</v>
      </c>
      <c r="E100" s="17">
        <v>25000</v>
      </c>
      <c r="F100" s="64">
        <f t="shared" si="7"/>
        <v>100</v>
      </c>
      <c r="G100" s="36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s="4" customFormat="1" ht="63" x14ac:dyDescent="0.25">
      <c r="A101" s="21">
        <v>3</v>
      </c>
      <c r="B101" s="24" t="s">
        <v>76</v>
      </c>
      <c r="C101" s="16" t="s">
        <v>80</v>
      </c>
      <c r="D101" s="17">
        <v>523000</v>
      </c>
      <c r="E101" s="17">
        <v>523921.1</v>
      </c>
      <c r="F101" s="64">
        <f t="shared" si="4"/>
        <v>100.17611854684512</v>
      </c>
      <c r="G101" s="36">
        <f>E105/D105</f>
        <v>1.0092220091556461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s="4" customFormat="1" ht="63" x14ac:dyDescent="0.25">
      <c r="A102" s="21"/>
      <c r="B102" s="20" t="s">
        <v>76</v>
      </c>
      <c r="C102" s="16" t="s">
        <v>291</v>
      </c>
      <c r="D102" s="17">
        <v>10000</v>
      </c>
      <c r="E102" s="17">
        <v>10000</v>
      </c>
      <c r="F102" s="64">
        <f t="shared" si="4"/>
        <v>100</v>
      </c>
      <c r="G102" s="36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s="4" customFormat="1" ht="31.5" x14ac:dyDescent="0.25">
      <c r="A103" s="21">
        <v>3</v>
      </c>
      <c r="B103" s="24" t="s">
        <v>43</v>
      </c>
      <c r="C103" s="16" t="s">
        <v>44</v>
      </c>
      <c r="D103" s="25">
        <f>D104</f>
        <v>7142300</v>
      </c>
      <c r="E103" s="25">
        <f>E104</f>
        <v>7197427.1699999999</v>
      </c>
      <c r="F103" s="64">
        <f t="shared" si="4"/>
        <v>100.77184058356552</v>
      </c>
      <c r="G103" s="36">
        <f>E106/D106</f>
        <v>1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s="4" customFormat="1" ht="31.5" x14ac:dyDescent="0.25">
      <c r="A104" s="21">
        <v>4</v>
      </c>
      <c r="B104" s="24" t="s">
        <v>45</v>
      </c>
      <c r="C104" s="16" t="s">
        <v>195</v>
      </c>
      <c r="D104" s="17">
        <f>SUM(D105:D110)</f>
        <v>7142300</v>
      </c>
      <c r="E104" s="17">
        <f>SUM(E105:E110)</f>
        <v>7197427.1699999999</v>
      </c>
      <c r="F104" s="64">
        <f t="shared" si="4"/>
        <v>100.77184058356552</v>
      </c>
      <c r="G104" s="36">
        <f>E107/D107</f>
        <v>1.0050847457627119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s="4" customFormat="1" ht="31.5" x14ac:dyDescent="0.25">
      <c r="A105" s="22">
        <v>4</v>
      </c>
      <c r="B105" s="24" t="s">
        <v>45</v>
      </c>
      <c r="C105" s="16" t="s">
        <v>124</v>
      </c>
      <c r="D105" s="17">
        <v>5898000</v>
      </c>
      <c r="E105" s="17">
        <v>5952391.4100000001</v>
      </c>
      <c r="F105" s="64">
        <f t="shared" si="4"/>
        <v>100.9222009155646</v>
      </c>
      <c r="G105" s="36">
        <f>E109/D109</f>
        <v>1.000378997265269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s="4" customFormat="1" ht="31.5" x14ac:dyDescent="0.25">
      <c r="A106" s="22">
        <v>4</v>
      </c>
      <c r="B106" s="24" t="s">
        <v>45</v>
      </c>
      <c r="C106" s="16" t="s">
        <v>143</v>
      </c>
      <c r="D106" s="17">
        <v>9800</v>
      </c>
      <c r="E106" s="17">
        <v>9800</v>
      </c>
      <c r="F106" s="64">
        <f t="shared" si="4"/>
        <v>100</v>
      </c>
      <c r="G106" s="36" t="e">
        <f>#REF!/#REF!</f>
        <v>#REF!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s="4" customFormat="1" ht="31.5" x14ac:dyDescent="0.25">
      <c r="A107" s="22">
        <v>4</v>
      </c>
      <c r="B107" s="24" t="s">
        <v>45</v>
      </c>
      <c r="C107" s="16" t="s">
        <v>54</v>
      </c>
      <c r="D107" s="17">
        <v>59000</v>
      </c>
      <c r="E107" s="17">
        <v>59300</v>
      </c>
      <c r="F107" s="64">
        <f t="shared" si="4"/>
        <v>100.50847457627118</v>
      </c>
      <c r="G107" s="36" t="e">
        <f>#REF!/#REF!</f>
        <v>#REF!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s="4" customFormat="1" ht="31.5" x14ac:dyDescent="0.25">
      <c r="A108" s="22">
        <v>4</v>
      </c>
      <c r="B108" s="24" t="s">
        <v>45</v>
      </c>
      <c r="C108" s="16" t="s">
        <v>269</v>
      </c>
      <c r="D108" s="17">
        <v>70500</v>
      </c>
      <c r="E108" s="17">
        <v>70520</v>
      </c>
      <c r="F108" s="64">
        <f t="shared" ref="F108" si="8">E108/D108*100</f>
        <v>100.02836879432624</v>
      </c>
      <c r="G108" s="36" t="e">
        <f>#REF!/#REF!</f>
        <v>#REF!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s="4" customFormat="1" ht="31.5" x14ac:dyDescent="0.25">
      <c r="A109" s="22">
        <v>4</v>
      </c>
      <c r="B109" s="24" t="s">
        <v>45</v>
      </c>
      <c r="C109" s="16" t="s">
        <v>117</v>
      </c>
      <c r="D109" s="17">
        <v>1097000</v>
      </c>
      <c r="E109" s="17">
        <v>1097415.76</v>
      </c>
      <c r="F109" s="64">
        <f t="shared" si="4"/>
        <v>100.0378997265269</v>
      </c>
      <c r="G109" s="36" t="e">
        <f>#REF!/#REF!</f>
        <v>#REF!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s="4" customFormat="1" ht="31.5" x14ac:dyDescent="0.25">
      <c r="A110" s="22"/>
      <c r="B110" s="20" t="s">
        <v>45</v>
      </c>
      <c r="C110" s="16" t="s">
        <v>292</v>
      </c>
      <c r="D110" s="17">
        <v>8000</v>
      </c>
      <c r="E110" s="17">
        <v>8000</v>
      </c>
      <c r="F110" s="64">
        <f t="shared" si="4"/>
        <v>100</v>
      </c>
      <c r="G110" s="36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s="2" customFormat="1" x14ac:dyDescent="0.25">
      <c r="A111" s="21">
        <v>2</v>
      </c>
      <c r="B111" s="24" t="s">
        <v>46</v>
      </c>
      <c r="C111" s="16" t="s">
        <v>125</v>
      </c>
      <c r="D111" s="17">
        <f>D112+D114</f>
        <v>3482000</v>
      </c>
      <c r="E111" s="17">
        <f>E112+E114</f>
        <v>5068152.42</v>
      </c>
      <c r="F111" s="64">
        <f t="shared" si="4"/>
        <v>145.5529126938541</v>
      </c>
      <c r="G111" s="34">
        <f>E114/D114</f>
        <v>1.0017250028719127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s="2" customFormat="1" x14ac:dyDescent="0.25">
      <c r="A112" s="21"/>
      <c r="B112" s="20" t="s">
        <v>293</v>
      </c>
      <c r="C112" s="16" t="s">
        <v>294</v>
      </c>
      <c r="D112" s="17">
        <f>D113</f>
        <v>0</v>
      </c>
      <c r="E112" s="17">
        <f>E113</f>
        <v>1580145.96</v>
      </c>
      <c r="F112" s="64" t="s">
        <v>206</v>
      </c>
      <c r="G112" s="3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s="2" customFormat="1" ht="31.5" x14ac:dyDescent="0.25">
      <c r="A113" s="21"/>
      <c r="B113" s="20" t="s">
        <v>295</v>
      </c>
      <c r="C113" s="16" t="s">
        <v>296</v>
      </c>
      <c r="D113" s="17">
        <v>0</v>
      </c>
      <c r="E113" s="17">
        <v>1580145.96</v>
      </c>
      <c r="F113" s="64" t="s">
        <v>206</v>
      </c>
      <c r="G113" s="3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s="2" customFormat="1" x14ac:dyDescent="0.25">
      <c r="A114" s="21">
        <v>3</v>
      </c>
      <c r="B114" s="24" t="s">
        <v>36</v>
      </c>
      <c r="C114" s="16" t="s">
        <v>161</v>
      </c>
      <c r="D114" s="17">
        <f>D115</f>
        <v>3482000</v>
      </c>
      <c r="E114" s="17">
        <f>E115</f>
        <v>3488006.46</v>
      </c>
      <c r="F114" s="64">
        <f t="shared" si="4"/>
        <v>100.17250028719127</v>
      </c>
      <c r="G114" s="34">
        <f>E117/D117</f>
        <v>0.99154177089057616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s="2" customFormat="1" x14ac:dyDescent="0.25">
      <c r="A115" s="21">
        <v>4</v>
      </c>
      <c r="B115" s="24" t="s">
        <v>47</v>
      </c>
      <c r="C115" s="16" t="s">
        <v>126</v>
      </c>
      <c r="D115" s="17">
        <v>3482000</v>
      </c>
      <c r="E115" s="17">
        <v>3488006.46</v>
      </c>
      <c r="F115" s="64">
        <f t="shared" si="4"/>
        <v>100.17250028719127</v>
      </c>
      <c r="G115" s="34">
        <f>E118/D118</f>
        <v>1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s="7" customFormat="1" x14ac:dyDescent="0.25">
      <c r="A116" s="21">
        <v>1</v>
      </c>
      <c r="B116" s="27" t="s">
        <v>171</v>
      </c>
      <c r="C116" s="16" t="s">
        <v>127</v>
      </c>
      <c r="D116" s="19">
        <f>D117+D159+D156+D154</f>
        <v>2195723242.4099998</v>
      </c>
      <c r="E116" s="63">
        <f>E117+E159+E156+E154</f>
        <v>2179091687.2399998</v>
      </c>
      <c r="F116" s="64">
        <f t="shared" si="4"/>
        <v>99.242547746967176</v>
      </c>
      <c r="G116" s="35">
        <f>E121/D121</f>
        <v>1</v>
      </c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</row>
    <row r="117" spans="1:18" s="4" customFormat="1" ht="31.5" x14ac:dyDescent="0.25">
      <c r="A117" s="21">
        <v>2</v>
      </c>
      <c r="B117" s="24" t="s">
        <v>81</v>
      </c>
      <c r="C117" s="16" t="s">
        <v>128</v>
      </c>
      <c r="D117" s="19">
        <f>D118+D123+D134+D151</f>
        <v>2120902589.4099998</v>
      </c>
      <c r="E117" s="63">
        <f>E118+E123+E134+E151</f>
        <v>2102963509.3899999</v>
      </c>
      <c r="F117" s="64">
        <f t="shared" si="4"/>
        <v>99.154177089057612</v>
      </c>
      <c r="G117" s="36">
        <f>E122/D122</f>
        <v>1</v>
      </c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s="4" customFormat="1" ht="31.5" x14ac:dyDescent="0.25">
      <c r="A118" s="21">
        <v>3</v>
      </c>
      <c r="B118" s="20" t="s">
        <v>190</v>
      </c>
      <c r="C118" s="16" t="s">
        <v>8</v>
      </c>
      <c r="D118" s="17">
        <f>D119+D121</f>
        <v>341131400</v>
      </c>
      <c r="E118" s="17">
        <f>E119+E121</f>
        <v>341131400</v>
      </c>
      <c r="F118" s="64">
        <f t="shared" si="4"/>
        <v>100</v>
      </c>
      <c r="G118" s="36" t="e">
        <f>#REF!/#REF!</f>
        <v>#REF!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s="4" customFormat="1" x14ac:dyDescent="0.25">
      <c r="A119" s="21"/>
      <c r="B119" s="20" t="s">
        <v>212</v>
      </c>
      <c r="C119" s="16" t="s">
        <v>9</v>
      </c>
      <c r="D119" s="17">
        <f>D120</f>
        <v>225229600</v>
      </c>
      <c r="E119" s="17">
        <f>E120</f>
        <v>225229600</v>
      </c>
      <c r="F119" s="64">
        <f t="shared" si="4"/>
        <v>100</v>
      </c>
      <c r="G119" s="36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s="4" customFormat="1" ht="31.5" x14ac:dyDescent="0.25">
      <c r="A120" s="21"/>
      <c r="B120" s="20" t="s">
        <v>270</v>
      </c>
      <c r="C120" s="16" t="s">
        <v>232</v>
      </c>
      <c r="D120" s="17">
        <v>225229600</v>
      </c>
      <c r="E120" s="17">
        <v>225229600</v>
      </c>
      <c r="F120" s="64">
        <f t="shared" si="4"/>
        <v>100</v>
      </c>
      <c r="G120" s="36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s="4" customFormat="1" ht="31.5" x14ac:dyDescent="0.25">
      <c r="A121" s="21">
        <v>4</v>
      </c>
      <c r="B121" s="20" t="s">
        <v>22</v>
      </c>
      <c r="C121" s="16" t="s">
        <v>10</v>
      </c>
      <c r="D121" s="17">
        <f>D122</f>
        <v>115901800</v>
      </c>
      <c r="E121" s="17">
        <f>E122</f>
        <v>115901800</v>
      </c>
      <c r="F121" s="64">
        <f t="shared" si="4"/>
        <v>100</v>
      </c>
      <c r="G121" s="36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s="7" customFormat="1" ht="31.5" x14ac:dyDescent="0.25">
      <c r="A122" s="22">
        <v>5</v>
      </c>
      <c r="B122" s="20" t="s">
        <v>231</v>
      </c>
      <c r="C122" s="16" t="s">
        <v>11</v>
      </c>
      <c r="D122" s="17">
        <v>115901800</v>
      </c>
      <c r="E122" s="17">
        <v>115901800</v>
      </c>
      <c r="F122" s="64">
        <f t="shared" si="4"/>
        <v>100</v>
      </c>
      <c r="G122" s="35" t="e">
        <f>#REF!/#REF!</f>
        <v>#REF!</v>
      </c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</row>
    <row r="123" spans="1:18" s="9" customFormat="1" ht="31.5" x14ac:dyDescent="0.25">
      <c r="A123" s="21">
        <v>3</v>
      </c>
      <c r="B123" s="20" t="s">
        <v>115</v>
      </c>
      <c r="C123" s="18" t="s">
        <v>12</v>
      </c>
      <c r="D123" s="19">
        <f>D124+D126+D132+D128+D130</f>
        <v>493064870.79000002</v>
      </c>
      <c r="E123" s="63">
        <f>E124+E126+E132+E128+E130</f>
        <v>475474873.55999994</v>
      </c>
      <c r="F123" s="64">
        <f t="shared" si="4"/>
        <v>96.432518665988724</v>
      </c>
      <c r="G123" s="35">
        <f>E124/D124</f>
        <v>0.80906562294768847</v>
      </c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</row>
    <row r="124" spans="1:18" s="4" customFormat="1" ht="63" x14ac:dyDescent="0.25">
      <c r="A124" s="21">
        <v>4</v>
      </c>
      <c r="B124" s="20" t="s">
        <v>23</v>
      </c>
      <c r="C124" s="16" t="s">
        <v>13</v>
      </c>
      <c r="D124" s="19">
        <f>D125</f>
        <v>38219100</v>
      </c>
      <c r="E124" s="19">
        <f>E125</f>
        <v>30921759.949999999</v>
      </c>
      <c r="F124" s="64">
        <f t="shared" si="4"/>
        <v>80.906562294768847</v>
      </c>
      <c r="G124" s="36" t="e">
        <f>#REF!/#REF!</f>
        <v>#REF!</v>
      </c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s="4" customFormat="1" ht="63" x14ac:dyDescent="0.25">
      <c r="A125" s="22">
        <v>5</v>
      </c>
      <c r="B125" s="20" t="s">
        <v>16</v>
      </c>
      <c r="C125" s="16" t="s">
        <v>14</v>
      </c>
      <c r="D125" s="19">
        <v>38219100</v>
      </c>
      <c r="E125" s="17">
        <v>30921759.949999999</v>
      </c>
      <c r="F125" s="64">
        <f t="shared" si="4"/>
        <v>80.906562294768847</v>
      </c>
      <c r="G125" s="36" t="e">
        <f>#REF!/#REF!</f>
        <v>#REF!</v>
      </c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s="4" customFormat="1" x14ac:dyDescent="0.25">
      <c r="A126" s="22"/>
      <c r="B126" s="24" t="s">
        <v>15</v>
      </c>
      <c r="C126" s="16" t="s">
        <v>71</v>
      </c>
      <c r="D126" s="19">
        <f>SUM(D127)</f>
        <v>1859751</v>
      </c>
      <c r="E126" s="19">
        <f>SUM(E127)</f>
        <v>1268012.02</v>
      </c>
      <c r="F126" s="64">
        <f t="shared" si="4"/>
        <v>68.181816813111013</v>
      </c>
      <c r="G126" s="36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s="4" customFormat="1" ht="31.5" x14ac:dyDescent="0.25">
      <c r="A127" s="22"/>
      <c r="B127" s="24" t="s">
        <v>211</v>
      </c>
      <c r="C127" s="16" t="s">
        <v>70</v>
      </c>
      <c r="D127" s="19">
        <v>1859751</v>
      </c>
      <c r="E127" s="19">
        <v>1268012.02</v>
      </c>
      <c r="F127" s="64">
        <f t="shared" si="4"/>
        <v>68.181816813111013</v>
      </c>
      <c r="G127" s="36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s="4" customFormat="1" x14ac:dyDescent="0.25">
      <c r="A128" s="22"/>
      <c r="B128" s="60" t="s">
        <v>17</v>
      </c>
      <c r="C128" s="16" t="s">
        <v>19</v>
      </c>
      <c r="D128" s="19">
        <f>SUM(D129)</f>
        <v>126350</v>
      </c>
      <c r="E128" s="19">
        <f>SUM(E129)</f>
        <v>126350</v>
      </c>
      <c r="F128" s="64">
        <f t="shared" si="4"/>
        <v>100</v>
      </c>
      <c r="G128" s="36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s="4" customFormat="1" x14ac:dyDescent="0.25">
      <c r="A129" s="22"/>
      <c r="B129" s="60" t="s">
        <v>18</v>
      </c>
      <c r="C129" s="16" t="s">
        <v>20</v>
      </c>
      <c r="D129" s="19">
        <v>126350</v>
      </c>
      <c r="E129" s="19">
        <v>126350</v>
      </c>
      <c r="F129" s="64">
        <f t="shared" si="4"/>
        <v>100</v>
      </c>
      <c r="G129" s="36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s="4" customFormat="1" ht="47.25" x14ac:dyDescent="0.25">
      <c r="A130" s="22"/>
      <c r="B130" s="20" t="s">
        <v>271</v>
      </c>
      <c r="C130" s="16" t="s">
        <v>272</v>
      </c>
      <c r="D130" s="19">
        <f>SUM(D131)</f>
        <v>10237919.789999999</v>
      </c>
      <c r="E130" s="19">
        <f>SUM(E131)</f>
        <v>10237919.779999999</v>
      </c>
      <c r="F130" s="64">
        <v>0</v>
      </c>
      <c r="G130" s="36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s="4" customFormat="1" ht="47.25" x14ac:dyDescent="0.25">
      <c r="A131" s="22"/>
      <c r="B131" s="20" t="s">
        <v>288</v>
      </c>
      <c r="C131" s="16" t="s">
        <v>273</v>
      </c>
      <c r="D131" s="19">
        <v>10237919.789999999</v>
      </c>
      <c r="E131" s="19">
        <v>10237919.779999999</v>
      </c>
      <c r="F131" s="64">
        <f t="shared" ref="F131" si="9">E131/D131*100</f>
        <v>99.999999902323907</v>
      </c>
      <c r="G131" s="36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s="4" customFormat="1" x14ac:dyDescent="0.25">
      <c r="A132" s="21">
        <v>4</v>
      </c>
      <c r="B132" s="24" t="s">
        <v>24</v>
      </c>
      <c r="C132" s="16" t="s">
        <v>221</v>
      </c>
      <c r="D132" s="19">
        <f>SUM(D133)</f>
        <v>442621750</v>
      </c>
      <c r="E132" s="19">
        <f>SUM(E133)</f>
        <v>432920831.81</v>
      </c>
      <c r="F132" s="64">
        <f t="shared" si="4"/>
        <v>97.808305129605586</v>
      </c>
      <c r="G132" s="36" t="e">
        <f>#REF!/#REF!</f>
        <v>#REF!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s="4" customFormat="1" x14ac:dyDescent="0.25">
      <c r="A133" s="21"/>
      <c r="B133" s="20" t="s">
        <v>21</v>
      </c>
      <c r="C133" s="16" t="s">
        <v>222</v>
      </c>
      <c r="D133" s="19">
        <v>442621750</v>
      </c>
      <c r="E133" s="19">
        <v>432920831.81</v>
      </c>
      <c r="F133" s="64">
        <f t="shared" si="4"/>
        <v>97.808305129605586</v>
      </c>
      <c r="G133" s="36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s="4" customFormat="1" ht="31.5" x14ac:dyDescent="0.25">
      <c r="A134" s="21">
        <v>3</v>
      </c>
      <c r="B134" s="20" t="s">
        <v>223</v>
      </c>
      <c r="C134" s="16" t="s">
        <v>224</v>
      </c>
      <c r="D134" s="63">
        <f>SUM(D135+D137+D139+D141+D143+D145+D147+D149)</f>
        <v>1148840386.6199999</v>
      </c>
      <c r="E134" s="63">
        <f>SUM(E135+E137+E139+E141+E143+E145+E147+E149)</f>
        <v>1148491305.77</v>
      </c>
      <c r="F134" s="64">
        <f t="shared" ref="F134:F150" si="10">E134/D134*100</f>
        <v>99.969614503975876</v>
      </c>
      <c r="G134" s="36">
        <f>E136/D136</f>
        <v>0.99997136581064627</v>
      </c>
      <c r="H134" s="51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s="4" customFormat="1" ht="31.5" x14ac:dyDescent="0.25">
      <c r="A135" s="22">
        <v>5</v>
      </c>
      <c r="B135" s="60" t="s">
        <v>214</v>
      </c>
      <c r="C135" s="16" t="s">
        <v>225</v>
      </c>
      <c r="D135" s="19">
        <f>D136</f>
        <v>1086074050</v>
      </c>
      <c r="E135" s="19">
        <f>E136</f>
        <v>1086042951.1500001</v>
      </c>
      <c r="F135" s="64">
        <f t="shared" si="10"/>
        <v>99.997136581064623</v>
      </c>
      <c r="G135" s="36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s="7" customFormat="1" ht="31.5" x14ac:dyDescent="0.25">
      <c r="A136" s="22">
        <v>5</v>
      </c>
      <c r="B136" s="60" t="s">
        <v>226</v>
      </c>
      <c r="C136" s="16" t="s">
        <v>227</v>
      </c>
      <c r="D136" s="19">
        <v>1086074050</v>
      </c>
      <c r="E136" s="17">
        <v>1086042951.1500001</v>
      </c>
      <c r="F136" s="64">
        <f t="shared" si="10"/>
        <v>99.997136581064623</v>
      </c>
      <c r="G136" s="35">
        <f t="shared" ref="G136:G141" si="11">E139/D139</f>
        <v>1</v>
      </c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</row>
    <row r="137" spans="1:18" s="4" customFormat="1" ht="63" x14ac:dyDescent="0.25">
      <c r="A137" s="22"/>
      <c r="B137" s="20" t="s">
        <v>215</v>
      </c>
      <c r="C137" s="16" t="s">
        <v>228</v>
      </c>
      <c r="D137" s="19">
        <f>D138</f>
        <v>28275300</v>
      </c>
      <c r="E137" s="19">
        <f>E138</f>
        <v>28258000</v>
      </c>
      <c r="F137" s="64">
        <f t="shared" si="10"/>
        <v>99.938815856949347</v>
      </c>
      <c r="G137" s="36">
        <f t="shared" si="11"/>
        <v>1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s="7" customFormat="1" ht="63" x14ac:dyDescent="0.25">
      <c r="A138" s="22"/>
      <c r="B138" s="20" t="s">
        <v>230</v>
      </c>
      <c r="C138" s="16" t="s">
        <v>229</v>
      </c>
      <c r="D138" s="19">
        <v>28275300</v>
      </c>
      <c r="E138" s="19">
        <v>28258000</v>
      </c>
      <c r="F138" s="64">
        <f t="shared" si="10"/>
        <v>99.938815856949347</v>
      </c>
      <c r="G138" s="35" t="e">
        <f>#REF!/#REF!</f>
        <v>#REF!</v>
      </c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</row>
    <row r="139" spans="1:18" s="4" customFormat="1" ht="63" x14ac:dyDescent="0.25">
      <c r="A139" s="21">
        <v>4</v>
      </c>
      <c r="B139" s="60" t="s">
        <v>233</v>
      </c>
      <c r="C139" s="16" t="s">
        <v>235</v>
      </c>
      <c r="D139" s="19">
        <f>D140</f>
        <v>16463304</v>
      </c>
      <c r="E139" s="19">
        <f>E140</f>
        <v>16463304</v>
      </c>
      <c r="F139" s="64">
        <f t="shared" si="10"/>
        <v>100</v>
      </c>
      <c r="G139" s="36" t="e">
        <f>#REF!/#REF!</f>
        <v>#REF!</v>
      </c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s="7" customFormat="1" ht="63" x14ac:dyDescent="0.25">
      <c r="A140" s="22">
        <v>5</v>
      </c>
      <c r="B140" s="60" t="s">
        <v>234</v>
      </c>
      <c r="C140" s="16" t="s">
        <v>236</v>
      </c>
      <c r="D140" s="19">
        <v>16463304</v>
      </c>
      <c r="E140" s="17">
        <v>16463304</v>
      </c>
      <c r="F140" s="64">
        <f t="shared" si="10"/>
        <v>100</v>
      </c>
      <c r="G140" s="35">
        <f>E141/D141</f>
        <v>1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s="4" customFormat="1" ht="31.5" x14ac:dyDescent="0.25">
      <c r="A141" s="21">
        <v>4</v>
      </c>
      <c r="B141" s="60" t="s">
        <v>213</v>
      </c>
      <c r="C141" s="16" t="s">
        <v>238</v>
      </c>
      <c r="D141" s="19">
        <f>SUM(D142)</f>
        <v>5086163.62</v>
      </c>
      <c r="E141" s="19">
        <f>SUM(E142)</f>
        <v>5086163.62</v>
      </c>
      <c r="F141" s="64">
        <f t="shared" si="10"/>
        <v>100</v>
      </c>
      <c r="G141" s="36">
        <f t="shared" si="11"/>
        <v>1</v>
      </c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s="4" customFormat="1" ht="47.25" x14ac:dyDescent="0.25">
      <c r="A142" s="22">
        <v>5</v>
      </c>
      <c r="B142" s="60" t="s">
        <v>237</v>
      </c>
      <c r="C142" s="16" t="s">
        <v>239</v>
      </c>
      <c r="D142" s="19">
        <v>5086163.62</v>
      </c>
      <c r="E142" s="17">
        <v>5086163.62</v>
      </c>
      <c r="F142" s="64">
        <f t="shared" si="10"/>
        <v>100</v>
      </c>
      <c r="G142" s="36" t="e">
        <f>#REF!/#REF!</f>
        <v>#REF!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s="4" customFormat="1" ht="47.25" x14ac:dyDescent="0.25">
      <c r="A143" s="21">
        <v>4</v>
      </c>
      <c r="B143" s="20" t="s">
        <v>274</v>
      </c>
      <c r="C143" s="16" t="s">
        <v>275</v>
      </c>
      <c r="D143" s="19">
        <f>SUM(D144)</f>
        <v>3700</v>
      </c>
      <c r="E143" s="19">
        <f>SUM(E144)</f>
        <v>3700</v>
      </c>
      <c r="F143" s="64">
        <f t="shared" ref="F143:F146" si="12">E143/D143*100</f>
        <v>100</v>
      </c>
      <c r="G143" s="36">
        <f t="shared" ref="G143" si="13">E148/D148</f>
        <v>1</v>
      </c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s="4" customFormat="1" ht="63" x14ac:dyDescent="0.25">
      <c r="A144" s="22">
        <v>5</v>
      </c>
      <c r="B144" s="20" t="s">
        <v>277</v>
      </c>
      <c r="C144" s="16" t="s">
        <v>276</v>
      </c>
      <c r="D144" s="19">
        <v>3700</v>
      </c>
      <c r="E144" s="17">
        <v>3700</v>
      </c>
      <c r="F144" s="64">
        <f t="shared" si="12"/>
        <v>100</v>
      </c>
      <c r="G144" s="36" t="e">
        <f>#REF!/#REF!</f>
        <v>#REF!</v>
      </c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s="4" customFormat="1" ht="94.5" x14ac:dyDescent="0.25">
      <c r="A145" s="22">
        <v>5</v>
      </c>
      <c r="B145" s="20" t="s">
        <v>278</v>
      </c>
      <c r="C145" s="16" t="s">
        <v>240</v>
      </c>
      <c r="D145" s="19">
        <f>SUM(D146)</f>
        <v>3817641</v>
      </c>
      <c r="E145" s="19">
        <f>SUM(E146)</f>
        <v>3516959</v>
      </c>
      <c r="F145" s="64">
        <f t="shared" si="12"/>
        <v>92.123879641904523</v>
      </c>
      <c r="G145" s="36" t="e">
        <f>#REF!/#REF!</f>
        <v>#REF!</v>
      </c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s="4" customFormat="1" ht="94.5" x14ac:dyDescent="0.25">
      <c r="A146" s="22">
        <v>5</v>
      </c>
      <c r="B146" s="49" t="s">
        <v>279</v>
      </c>
      <c r="C146" s="16" t="s">
        <v>280</v>
      </c>
      <c r="D146" s="19">
        <v>3817641</v>
      </c>
      <c r="E146" s="17">
        <v>3516959</v>
      </c>
      <c r="F146" s="64">
        <f t="shared" si="12"/>
        <v>92.123879641904523</v>
      </c>
      <c r="G146" s="36">
        <f>E148/D148</f>
        <v>1</v>
      </c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s="4" customFormat="1" ht="63" x14ac:dyDescent="0.25">
      <c r="A147" s="22">
        <v>5</v>
      </c>
      <c r="B147" s="20" t="s">
        <v>216</v>
      </c>
      <c r="C147" s="16" t="s">
        <v>241</v>
      </c>
      <c r="D147" s="19">
        <f>SUM(D148)</f>
        <v>3090528</v>
      </c>
      <c r="E147" s="19">
        <f>SUM(E148)</f>
        <v>3090528</v>
      </c>
      <c r="F147" s="64">
        <f t="shared" si="10"/>
        <v>100</v>
      </c>
      <c r="G147" s="36" t="e">
        <f>#REF!/#REF!</f>
        <v>#REF!</v>
      </c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s="4" customFormat="1" ht="78.75" x14ac:dyDescent="0.25">
      <c r="A148" s="22">
        <v>5</v>
      </c>
      <c r="B148" s="49" t="s">
        <v>256</v>
      </c>
      <c r="C148" s="16" t="s">
        <v>299</v>
      </c>
      <c r="D148" s="19">
        <v>3090528</v>
      </c>
      <c r="E148" s="17">
        <v>3090528</v>
      </c>
      <c r="F148" s="64">
        <f t="shared" si="10"/>
        <v>100</v>
      </c>
      <c r="G148" s="36">
        <f>E150/D150</f>
        <v>1</v>
      </c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s="4" customFormat="1" ht="31.5" x14ac:dyDescent="0.25">
      <c r="A149" s="22">
        <v>5</v>
      </c>
      <c r="B149" s="20" t="s">
        <v>25</v>
      </c>
      <c r="C149" s="16" t="s">
        <v>242</v>
      </c>
      <c r="D149" s="19">
        <f>SUM(D150:D150)</f>
        <v>6029700</v>
      </c>
      <c r="E149" s="19">
        <f>SUM(E150:E150)</f>
        <v>6029700</v>
      </c>
      <c r="F149" s="64">
        <f t="shared" si="10"/>
        <v>100</v>
      </c>
      <c r="G149" s="36" t="e">
        <f>#REF!/#REF!</f>
        <v>#REF!</v>
      </c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s="4" customFormat="1" ht="94.5" x14ac:dyDescent="0.25">
      <c r="A150" s="22">
        <v>5</v>
      </c>
      <c r="B150" s="20" t="s">
        <v>257</v>
      </c>
      <c r="C150" s="16" t="s">
        <v>255</v>
      </c>
      <c r="D150" s="19">
        <v>6029700</v>
      </c>
      <c r="E150" s="17">
        <v>6029700</v>
      </c>
      <c r="F150" s="64">
        <f t="shared" si="10"/>
        <v>100</v>
      </c>
      <c r="G150" s="36" t="e">
        <f>#REF!/#REF!</f>
        <v>#REF!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s="7" customFormat="1" x14ac:dyDescent="0.25">
      <c r="A151" s="21">
        <v>3</v>
      </c>
      <c r="B151" s="48" t="s">
        <v>191</v>
      </c>
      <c r="C151" s="16" t="s">
        <v>244</v>
      </c>
      <c r="D151" s="17">
        <f>D152</f>
        <v>137865932</v>
      </c>
      <c r="E151" s="17">
        <f>E152</f>
        <v>137865930.06</v>
      </c>
      <c r="F151" s="65">
        <f>F152</f>
        <v>99.999998592835823</v>
      </c>
      <c r="G151" s="35">
        <f>E152/D152</f>
        <v>0.99999998592835826</v>
      </c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</row>
    <row r="152" spans="1:18" s="4" customFormat="1" x14ac:dyDescent="0.25">
      <c r="A152" s="21">
        <v>4</v>
      </c>
      <c r="B152" s="60" t="s">
        <v>61</v>
      </c>
      <c r="C152" s="50" t="s">
        <v>250</v>
      </c>
      <c r="D152" s="19">
        <f>SUM(D153)</f>
        <v>137865932</v>
      </c>
      <c r="E152" s="19">
        <f>SUM(E153)</f>
        <v>137865930.06</v>
      </c>
      <c r="F152" s="64">
        <f>E152/D152*100</f>
        <v>99.999998592835823</v>
      </c>
      <c r="G152" s="36" t="e">
        <f>#REF!/#REF!</f>
        <v>#REF!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s="4" customFormat="1" ht="31.5" x14ac:dyDescent="0.25">
      <c r="A153" s="22"/>
      <c r="B153" s="60" t="s">
        <v>243</v>
      </c>
      <c r="C153" s="50" t="s">
        <v>249</v>
      </c>
      <c r="D153" s="19">
        <v>137865932</v>
      </c>
      <c r="E153" s="17">
        <v>137865930.06</v>
      </c>
      <c r="F153" s="64">
        <f>E153/D153*100</f>
        <v>99.999998592835823</v>
      </c>
      <c r="G153" s="36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s="4" customFormat="1" x14ac:dyDescent="0.25">
      <c r="A154" s="22"/>
      <c r="B154" s="62" t="s">
        <v>281</v>
      </c>
      <c r="C154" s="16" t="s">
        <v>282</v>
      </c>
      <c r="D154" s="19">
        <f>SUM(D155)</f>
        <v>107480000</v>
      </c>
      <c r="E154" s="19">
        <f>SUM(E155)</f>
        <v>108830000</v>
      </c>
      <c r="F154" s="64">
        <f t="shared" ref="F154:F161" si="14">E154/D154*100</f>
        <v>101.25604763676964</v>
      </c>
      <c r="G154" s="36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s="4" customFormat="1" x14ac:dyDescent="0.25">
      <c r="A155" s="22"/>
      <c r="B155" s="62" t="s">
        <v>281</v>
      </c>
      <c r="C155" s="16" t="s">
        <v>283</v>
      </c>
      <c r="D155" s="19">
        <v>107480000</v>
      </c>
      <c r="E155" s="17">
        <v>108830000</v>
      </c>
      <c r="F155" s="64">
        <f t="shared" si="14"/>
        <v>101.25604763676964</v>
      </c>
      <c r="G155" s="36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s="2" customFormat="1" ht="31.5" x14ac:dyDescent="0.25">
      <c r="A156" s="21"/>
      <c r="B156" s="24" t="s">
        <v>141</v>
      </c>
      <c r="C156" s="45" t="s">
        <v>140</v>
      </c>
      <c r="D156" s="19">
        <f>SUM(D157:D158)</f>
        <v>598420</v>
      </c>
      <c r="E156" s="19">
        <f>SUM(E157:E158)</f>
        <v>598404.44999999995</v>
      </c>
      <c r="F156" s="64">
        <f t="shared" si="14"/>
        <v>99.997401490591884</v>
      </c>
      <c r="G156" s="34">
        <f>E161/D161</f>
        <v>1.0012766822258392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s="2" customFormat="1" ht="31.5" x14ac:dyDescent="0.25">
      <c r="A157" s="21"/>
      <c r="B157" s="27" t="s">
        <v>198</v>
      </c>
      <c r="C157" s="45" t="s">
        <v>196</v>
      </c>
      <c r="D157" s="19">
        <v>598300</v>
      </c>
      <c r="E157" s="19">
        <v>598284.44999999995</v>
      </c>
      <c r="F157" s="64">
        <f t="shared" si="14"/>
        <v>99.997400969413334</v>
      </c>
      <c r="G157" s="3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s="2" customFormat="1" ht="31.5" x14ac:dyDescent="0.25">
      <c r="A158" s="21"/>
      <c r="B158" s="27" t="s">
        <v>199</v>
      </c>
      <c r="C158" s="45" t="s">
        <v>200</v>
      </c>
      <c r="D158" s="19">
        <v>120</v>
      </c>
      <c r="E158" s="19">
        <v>120</v>
      </c>
      <c r="F158" s="64">
        <f t="shared" si="14"/>
        <v>100</v>
      </c>
      <c r="G158" s="34">
        <f>E162/D162</f>
        <v>1.0049823125507202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s="2" customFormat="1" ht="31.5" x14ac:dyDescent="0.25">
      <c r="A159" s="21">
        <v>2</v>
      </c>
      <c r="B159" s="24" t="s">
        <v>246</v>
      </c>
      <c r="C159" s="16" t="s">
        <v>145</v>
      </c>
      <c r="D159" s="19">
        <f>D160</f>
        <v>-33257767</v>
      </c>
      <c r="E159" s="19">
        <f>E160</f>
        <v>-33300226.600000001</v>
      </c>
      <c r="F159" s="64">
        <f t="shared" si="14"/>
        <v>100.12766822258392</v>
      </c>
      <c r="G159" s="34" t="e">
        <f>#REF!/#REF!</f>
        <v>#REF!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s="2" customFormat="1" ht="47.25" x14ac:dyDescent="0.25">
      <c r="A160" s="21"/>
      <c r="B160" s="60" t="s">
        <v>144</v>
      </c>
      <c r="C160" s="50" t="s">
        <v>247</v>
      </c>
      <c r="D160" s="19">
        <f>SUM(D161)</f>
        <v>-33257767</v>
      </c>
      <c r="E160" s="19">
        <f>SUM(E161)</f>
        <v>-33300226.600000001</v>
      </c>
      <c r="F160" s="64">
        <f t="shared" si="14"/>
        <v>100.12766822258392</v>
      </c>
      <c r="G160" s="3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s="6" customFormat="1" ht="47.25" x14ac:dyDescent="0.25">
      <c r="A161" s="21">
        <v>3</v>
      </c>
      <c r="B161" s="60" t="s">
        <v>245</v>
      </c>
      <c r="C161" s="50" t="s">
        <v>248</v>
      </c>
      <c r="D161" s="19">
        <v>-33257767</v>
      </c>
      <c r="E161" s="17">
        <v>-33300226.600000001</v>
      </c>
      <c r="F161" s="64">
        <f t="shared" si="14"/>
        <v>100.12766822258392</v>
      </c>
      <c r="G161" s="35"/>
    </row>
    <row r="162" spans="1:18" s="6" customFormat="1" x14ac:dyDescent="0.25">
      <c r="A162" s="21"/>
      <c r="B162" s="20" t="s">
        <v>101</v>
      </c>
      <c r="C162" s="16"/>
      <c r="D162" s="19">
        <f>D10+D116</f>
        <v>3232567689.4099998</v>
      </c>
      <c r="E162" s="19">
        <f>E10+E116</f>
        <v>3248673351.98</v>
      </c>
      <c r="F162" s="64">
        <f>E162/D162*100</f>
        <v>100.49823125507203</v>
      </c>
      <c r="G162" s="33"/>
    </row>
    <row r="163" spans="1:18" s="7" customFormat="1" ht="16.5" x14ac:dyDescent="0.25">
      <c r="A163" s="5"/>
      <c r="B163" s="39"/>
      <c r="C163" s="77"/>
      <c r="D163" s="77"/>
      <c r="E163" s="40"/>
      <c r="F163" s="40"/>
      <c r="G163" s="33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</row>
    <row r="164" spans="1:18" s="7" customFormat="1" x14ac:dyDescent="0.25">
      <c r="A164" s="5"/>
      <c r="B164" s="28"/>
      <c r="C164" s="23"/>
      <c r="D164" s="14"/>
      <c r="E164" s="15"/>
      <c r="F164" s="38"/>
      <c r="G164" s="33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1:18" s="7" customFormat="1" x14ac:dyDescent="0.25">
      <c r="A165" s="5"/>
      <c r="B165" s="28"/>
      <c r="C165" s="23"/>
      <c r="D165" s="14"/>
      <c r="E165" s="15"/>
      <c r="F165" s="38"/>
      <c r="G165" s="33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</row>
    <row r="166" spans="1:18" s="7" customFormat="1" x14ac:dyDescent="0.25">
      <c r="A166" s="5"/>
      <c r="B166" s="28"/>
      <c r="C166" s="23"/>
      <c r="D166" s="14"/>
      <c r="E166" s="15"/>
      <c r="F166" s="38"/>
      <c r="G166" s="33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</row>
    <row r="167" spans="1:18" s="7" customFormat="1" x14ac:dyDescent="0.25">
      <c r="A167" s="5"/>
      <c r="B167" s="28"/>
      <c r="C167" s="23"/>
      <c r="D167" s="14"/>
      <c r="E167" s="15"/>
      <c r="F167" s="38"/>
      <c r="G167" s="33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</row>
    <row r="168" spans="1:18" s="7" customFormat="1" x14ac:dyDescent="0.25">
      <c r="A168" s="5"/>
      <c r="B168" s="28"/>
      <c r="C168" s="23"/>
      <c r="D168" s="14"/>
      <c r="E168" s="15"/>
      <c r="F168" s="38"/>
      <c r="G168" s="33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1:18" s="7" customFormat="1" x14ac:dyDescent="0.25">
      <c r="A169" s="5"/>
      <c r="B169" s="28"/>
      <c r="C169" s="23"/>
      <c r="D169" s="14"/>
      <c r="E169" s="15"/>
      <c r="F169" s="38"/>
      <c r="G169" s="33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</row>
    <row r="170" spans="1:18" s="7" customFormat="1" x14ac:dyDescent="0.25">
      <c r="A170" s="5"/>
      <c r="B170" s="28"/>
      <c r="C170" s="23"/>
      <c r="D170" s="14"/>
      <c r="E170" s="15"/>
      <c r="F170" s="38"/>
      <c r="G170" s="33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</row>
    <row r="171" spans="1:18" s="7" customFormat="1" x14ac:dyDescent="0.25">
      <c r="A171" s="5"/>
      <c r="B171" s="28"/>
      <c r="C171" s="23"/>
      <c r="D171" s="14"/>
      <c r="E171" s="15"/>
      <c r="F171" s="38"/>
      <c r="G171" s="33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</row>
    <row r="172" spans="1:18" s="7" customFormat="1" x14ac:dyDescent="0.25">
      <c r="A172" s="5"/>
      <c r="B172" s="28"/>
      <c r="C172" s="23"/>
      <c r="D172" s="14"/>
      <c r="E172" s="15"/>
      <c r="F172" s="38"/>
      <c r="G172" s="33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</row>
    <row r="173" spans="1:18" s="7" customFormat="1" x14ac:dyDescent="0.25">
      <c r="A173" s="5"/>
      <c r="B173" s="28"/>
      <c r="C173" s="23"/>
      <c r="D173" s="14"/>
      <c r="E173" s="15"/>
      <c r="F173" s="38"/>
      <c r="G173" s="33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</row>
    <row r="174" spans="1:18" s="7" customFormat="1" x14ac:dyDescent="0.25">
      <c r="A174" s="5"/>
      <c r="B174" s="28"/>
      <c r="C174" s="23"/>
      <c r="D174" s="14"/>
      <c r="E174" s="15"/>
      <c r="F174" s="38"/>
      <c r="G174" s="33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</row>
    <row r="175" spans="1:18" s="7" customFormat="1" x14ac:dyDescent="0.25">
      <c r="A175" s="5"/>
      <c r="B175" s="28"/>
      <c r="C175" s="23"/>
      <c r="D175" s="14"/>
      <c r="E175" s="15"/>
      <c r="F175" s="38"/>
      <c r="G175" s="33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</row>
    <row r="176" spans="1:18" s="7" customFormat="1" x14ac:dyDescent="0.25">
      <c r="A176" s="5"/>
      <c r="B176" s="28"/>
      <c r="C176" s="23"/>
      <c r="D176" s="14"/>
      <c r="E176" s="15"/>
      <c r="F176" s="38"/>
      <c r="G176" s="33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</row>
    <row r="177" spans="1:18" s="7" customFormat="1" x14ac:dyDescent="0.25">
      <c r="A177" s="5"/>
      <c r="B177" s="28"/>
      <c r="C177" s="23"/>
      <c r="D177" s="14"/>
      <c r="E177" s="15"/>
      <c r="F177" s="38"/>
      <c r="G177" s="33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</row>
    <row r="178" spans="1:18" s="7" customFormat="1" x14ac:dyDescent="0.25">
      <c r="A178" s="5"/>
      <c r="B178" s="28"/>
      <c r="C178" s="23"/>
      <c r="D178" s="14"/>
      <c r="E178" s="15"/>
      <c r="F178" s="38"/>
      <c r="G178" s="33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</row>
    <row r="179" spans="1:18" s="7" customFormat="1" x14ac:dyDescent="0.25">
      <c r="A179" s="5"/>
      <c r="B179" s="28"/>
      <c r="C179" s="23"/>
      <c r="D179" s="14"/>
      <c r="E179" s="15"/>
      <c r="F179" s="38"/>
      <c r="G179" s="33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</row>
    <row r="180" spans="1:18" s="7" customFormat="1" x14ac:dyDescent="0.25">
      <c r="A180" s="5"/>
      <c r="B180" s="28"/>
      <c r="C180" s="23"/>
      <c r="D180" s="14"/>
      <c r="E180" s="15"/>
      <c r="F180" s="38"/>
      <c r="G180" s="33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</row>
    <row r="181" spans="1:18" x14ac:dyDescent="0.25">
      <c r="A181" s="5"/>
      <c r="B181" s="28"/>
      <c r="C181" s="23"/>
      <c r="D181" s="14"/>
      <c r="E181" s="15"/>
    </row>
    <row r="182" spans="1:18" x14ac:dyDescent="0.25">
      <c r="A182" s="5"/>
      <c r="B182" s="28"/>
      <c r="C182" s="23"/>
      <c r="D182" s="14"/>
      <c r="E182" s="15"/>
    </row>
    <row r="183" spans="1:18" x14ac:dyDescent="0.25">
      <c r="A183" s="5"/>
      <c r="B183" s="28"/>
      <c r="C183" s="23"/>
      <c r="D183" s="14"/>
      <c r="E183" s="15"/>
    </row>
  </sheetData>
  <sheetProtection insertColumns="0" insertRows="0" sort="0" autoFilter="0"/>
  <mergeCells count="9">
    <mergeCell ref="B6:F6"/>
    <mergeCell ref="B5:F5"/>
    <mergeCell ref="C163:D163"/>
    <mergeCell ref="A1:C1"/>
    <mergeCell ref="A2:C2"/>
    <mergeCell ref="A3:C3"/>
    <mergeCell ref="D1:F1"/>
    <mergeCell ref="D2:F2"/>
    <mergeCell ref="E3:F3"/>
  </mergeCells>
  <phoneticPr fontId="4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0" fitToHeight="8" orientation="portrait" r:id="rId1"/>
  <headerFooter differentFirst="1"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 год</vt:lpstr>
      <vt:lpstr>'2017 год'!Заголовки_для_печати</vt:lpstr>
      <vt:lpstr>'2017 год'!Область_печати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</cp:lastModifiedBy>
  <cp:lastPrinted>2018-03-27T03:47:52Z</cp:lastPrinted>
  <dcterms:created xsi:type="dcterms:W3CDTF">2007-07-16T05:30:38Z</dcterms:created>
  <dcterms:modified xsi:type="dcterms:W3CDTF">2018-05-29T05:41:53Z</dcterms:modified>
</cp:coreProperties>
</file>